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defaultThemeVersion="124226"/>
  <mc:AlternateContent xmlns:mc="http://schemas.openxmlformats.org/markup-compatibility/2006">
    <mc:Choice Requires="x15">
      <x15ac:absPath xmlns:x15ac="http://schemas.microsoft.com/office/spreadsheetml/2010/11/ac" url="C:\DUŠAN\PROJEKTI 2022\NARODNI DOM\ODDAJA NDNM PZI NOVEMBER 2022\"/>
    </mc:Choice>
  </mc:AlternateContent>
  <xr:revisionPtr revIDLastSave="0" documentId="13_ncr:1_{167F474F-9C05-4E72-9BE1-78A9D87AE1A3}" xr6:coauthVersionLast="47" xr6:coauthVersionMax="47" xr10:uidLastSave="{00000000-0000-0000-0000-000000000000}"/>
  <bookViews>
    <workbookView xWindow="-120" yWindow="-120" windowWidth="29040" windowHeight="15840" tabRatio="833" xr2:uid="{00000000-000D-0000-FFFF-FFFF00000000}"/>
  </bookViews>
  <sheets>
    <sheet name="STROJNE" sheetId="57" r:id="rId1"/>
    <sheet name="List1" sheetId="56" r:id="rId2"/>
  </sheets>
  <definedNames>
    <definedName name="_xlnm.Print_Area" localSheetId="0">STROJNE!$A$1:$F$746</definedName>
    <definedName name="_xlnm.Print_Titles" localSheetId="0">STROJNE!#REF!</definedName>
  </definedNames>
  <calcPr calcId="191029"/>
</workbook>
</file>

<file path=xl/calcChain.xml><?xml version="1.0" encoding="utf-8"?>
<calcChain xmlns="http://schemas.openxmlformats.org/spreadsheetml/2006/main">
  <c r="F732" i="57" l="1"/>
  <c r="F731" i="57"/>
  <c r="F724" i="57"/>
  <c r="F723" i="57"/>
  <c r="F735" i="57"/>
  <c r="F710" i="57"/>
  <c r="F665" i="57"/>
  <c r="F663" i="57"/>
  <c r="F740" i="57"/>
  <c r="F180" i="57" l="1"/>
  <c r="F179" i="57"/>
  <c r="F210" i="57"/>
  <c r="F209" i="57"/>
  <c r="F77" i="57"/>
  <c r="F341" i="57" l="1"/>
  <c r="F204" i="57"/>
  <c r="F680" i="57"/>
  <c r="F141" i="57"/>
  <c r="F136" i="57"/>
  <c r="F205" i="57"/>
  <c r="F334" i="57"/>
  <c r="F208" i="57"/>
  <c r="F288" i="57"/>
  <c r="F277" i="57"/>
  <c r="F280" i="57"/>
  <c r="F297" i="57"/>
  <c r="F300" i="57" l="1"/>
  <c r="F308" i="57"/>
  <c r="F318" i="57" l="1"/>
  <c r="F323" i="57"/>
  <c r="F313" i="57"/>
  <c r="F207" i="57" l="1"/>
  <c r="F206" i="57"/>
  <c r="F305" i="57" l="1"/>
  <c r="F302" i="57"/>
  <c r="F286" i="57"/>
  <c r="F283" i="57"/>
  <c r="F216" i="57" l="1"/>
  <c r="F213" i="57"/>
  <c r="F698" i="57"/>
  <c r="F694" i="57"/>
  <c r="F697" i="57"/>
  <c r="F696" i="57"/>
  <c r="F695" i="57"/>
  <c r="F693" i="57"/>
  <c r="F692" i="57"/>
  <c r="F709" i="57" l="1"/>
  <c r="F198" i="57"/>
  <c r="F187" i="57"/>
  <c r="F189" i="57"/>
  <c r="F188" i="57"/>
  <c r="F195" i="57"/>
  <c r="F183" i="57"/>
  <c r="F182" i="57"/>
  <c r="F181" i="57"/>
  <c r="F178" i="57"/>
  <c r="F192" i="57"/>
  <c r="F177" i="57"/>
  <c r="F499" i="57" l="1"/>
  <c r="F681" i="57"/>
  <c r="F487" i="57"/>
  <c r="F706" i="57"/>
  <c r="F705" i="57" l="1"/>
  <c r="F704" i="57"/>
  <c r="F701" i="57"/>
  <c r="F236" i="57"/>
  <c r="F239" i="57"/>
  <c r="F730" i="57" l="1"/>
  <c r="F729" i="57"/>
  <c r="F726" i="57"/>
  <c r="F722" i="57"/>
  <c r="F721" i="57"/>
  <c r="F672" i="57"/>
  <c r="F673" i="57"/>
  <c r="F679" i="57" l="1"/>
  <c r="F664" i="57" l="1"/>
  <c r="F653" i="57"/>
  <c r="F658" i="57"/>
  <c r="F648" i="57"/>
  <c r="F644" i="57"/>
  <c r="F636" i="57"/>
  <c r="F595" i="57"/>
  <c r="A408" i="57"/>
  <c r="B408" i="57"/>
  <c r="A271" i="57"/>
  <c r="B271" i="57"/>
  <c r="F173" i="57"/>
  <c r="F170" i="57"/>
  <c r="F167" i="57"/>
  <c r="F164" i="57"/>
  <c r="F161" i="57"/>
  <c r="F154" i="57"/>
  <c r="F120" i="57"/>
  <c r="F125" i="57"/>
  <c r="F131" i="57"/>
  <c r="F148" i="57"/>
  <c r="F128" i="57" l="1"/>
  <c r="F87" i="57"/>
  <c r="F68" i="57"/>
  <c r="F65" i="57"/>
  <c r="F71" i="57"/>
  <c r="F102" i="57"/>
  <c r="F99" i="57"/>
  <c r="F96" i="57"/>
  <c r="F93" i="57"/>
  <c r="F90" i="57"/>
  <c r="F83" i="57"/>
  <c r="F80" i="57"/>
  <c r="F74" i="57"/>
  <c r="F62" i="57"/>
  <c r="F104" i="57" l="1"/>
  <c r="F11" i="57" s="1"/>
  <c r="A108" i="57" l="1"/>
  <c r="B108" i="57"/>
  <c r="A59" i="57"/>
  <c r="A61" i="57" s="1"/>
  <c r="A64" i="57" s="1"/>
  <c r="B59" i="57"/>
  <c r="F490" i="57"/>
  <c r="F347" i="57"/>
  <c r="A110" i="57" l="1"/>
  <c r="A67" i="57"/>
  <c r="A70" i="57" s="1"/>
  <c r="A73" i="57" l="1"/>
  <c r="F725" i="57"/>
  <c r="F666" i="57"/>
  <c r="F522" i="57"/>
  <c r="A76" i="57" l="1"/>
  <c r="A79" i="57" s="1"/>
  <c r="A82" i="57" l="1"/>
  <c r="A85" i="57" s="1"/>
  <c r="F294" i="57"/>
  <c r="F291" i="57"/>
  <c r="F274" i="57"/>
  <c r="F111" i="57"/>
  <c r="F241" i="57" l="1"/>
  <c r="F13" i="57" s="1"/>
  <c r="A89" i="57"/>
  <c r="A92" i="57" s="1"/>
  <c r="A95" i="57" s="1"/>
  <c r="A98" i="57" s="1"/>
  <c r="A101" i="57" s="1"/>
  <c r="F720" i="57"/>
  <c r="F662" i="57" l="1"/>
  <c r="F344" i="57" l="1"/>
  <c r="F338" i="57"/>
  <c r="F719" i="57" l="1"/>
  <c r="F326" i="57"/>
  <c r="F328" i="57"/>
  <c r="A273" i="57" l="1"/>
  <c r="A276" i="57" s="1"/>
  <c r="A279" i="57" s="1"/>
  <c r="A282" i="57" s="1"/>
  <c r="F670" i="57" l="1"/>
  <c r="F676" i="57"/>
  <c r="F671" i="57"/>
  <c r="A285" i="57" l="1"/>
  <c r="A287" i="57" s="1"/>
  <c r="F340" i="57"/>
  <c r="F333" i="57"/>
  <c r="A290" i="57" l="1"/>
  <c r="F356" i="57"/>
  <c r="F353" i="57"/>
  <c r="F350" i="57"/>
  <c r="F339" i="57"/>
  <c r="F337" i="57"/>
  <c r="F332" i="57"/>
  <c r="F331" i="57"/>
  <c r="F327" i="57"/>
  <c r="F358" i="57" l="1"/>
  <c r="F15" i="57" s="1"/>
  <c r="A293" i="57"/>
  <c r="A296" i="57" l="1"/>
  <c r="A299" i="57" s="1"/>
  <c r="A301" i="57" s="1"/>
  <c r="F686" i="57"/>
  <c r="F743" i="57" l="1"/>
  <c r="F716" i="57" l="1"/>
  <c r="F713" i="57"/>
  <c r="F661" i="57" l="1"/>
  <c r="F745" i="57" s="1"/>
  <c r="F689" i="57"/>
  <c r="F688" i="57"/>
  <c r="F687" i="57"/>
  <c r="F685" i="57"/>
  <c r="F17" i="57" l="1"/>
  <c r="A304" i="57" l="1"/>
  <c r="A307" i="57" s="1"/>
  <c r="F9" i="57"/>
  <c r="A310" i="57" l="1"/>
  <c r="A315" i="57" s="1"/>
  <c r="A113" i="57"/>
  <c r="A320" i="57" l="1"/>
  <c r="A325" i="57" s="1"/>
  <c r="A330" i="57" s="1"/>
  <c r="A336" i="57" s="1"/>
  <c r="A343" i="57" s="1"/>
  <c r="A346" i="57" s="1"/>
  <c r="A122" i="57"/>
  <c r="A127" i="57" s="1"/>
  <c r="A349" i="57" l="1"/>
  <c r="A352" i="57" s="1"/>
  <c r="A355" i="57" s="1"/>
  <c r="A130" i="57"/>
  <c r="A133" i="57" l="1"/>
  <c r="A138" i="57" s="1"/>
  <c r="A143" i="57" l="1"/>
  <c r="A149" i="57" l="1"/>
  <c r="A156" i="57" s="1"/>
  <c r="A163" i="57" l="1"/>
  <c r="A166" i="57" l="1"/>
  <c r="A169" i="57" s="1"/>
  <c r="A172" i="57" l="1"/>
  <c r="A175" i="57" l="1"/>
  <c r="A185" i="57" l="1"/>
  <c r="A191" i="57" s="1"/>
  <c r="A194" i="57" s="1"/>
  <c r="A197" i="57" l="1"/>
  <c r="A203" i="57" s="1"/>
  <c r="A212" i="57" l="1"/>
  <c r="A215" i="57" s="1"/>
  <c r="A218" i="57" s="1"/>
  <c r="A238" i="57" s="1"/>
  <c r="A410" i="57" l="1"/>
  <c r="A489" i="57" s="1"/>
  <c r="A492" i="57" s="1"/>
  <c r="A506" i="57" s="1"/>
  <c r="A524" i="57" l="1"/>
  <c r="A598" i="57" l="1"/>
  <c r="A638" i="57" l="1"/>
  <c r="A646" i="57" s="1"/>
  <c r="A650" i="57" s="1"/>
  <c r="A655" i="57" l="1"/>
  <c r="A660" i="57" s="1"/>
  <c r="A668" i="57" s="1"/>
  <c r="A675" i="57" l="1"/>
  <c r="A678" i="57" s="1"/>
  <c r="A684" i="57" s="1"/>
  <c r="A691" i="57" l="1"/>
  <c r="A700" i="57" s="1"/>
  <c r="A703" i="57" s="1"/>
  <c r="A708" i="57" s="1"/>
  <c r="A712" i="57" l="1"/>
  <c r="A715" i="57" s="1"/>
  <c r="A718" i="57" s="1"/>
  <c r="A728" i="57" l="1"/>
  <c r="A734" i="57" s="1"/>
  <c r="A737" i="57" s="1"/>
  <c r="A742" i="57" l="1"/>
</calcChain>
</file>

<file path=xl/sharedStrings.xml><?xml version="1.0" encoding="utf-8"?>
<sst xmlns="http://schemas.openxmlformats.org/spreadsheetml/2006/main" count="643" uniqueCount="408">
  <si>
    <t>opis</t>
  </si>
  <si>
    <t>enota</t>
  </si>
  <si>
    <t>količina</t>
  </si>
  <si>
    <t>skupaj</t>
  </si>
  <si>
    <t>zap.št.</t>
  </si>
  <si>
    <t>cena/enota</t>
  </si>
  <si>
    <t>Sestavni del projektanskega popisa del je tudi tehnično poročilo in vse grafične priloge projekta, v katerem so posamezne postavke in dela podrobneje opisana.</t>
  </si>
  <si>
    <t>OP1</t>
  </si>
  <si>
    <t>Opombe:</t>
  </si>
  <si>
    <t>m</t>
  </si>
  <si>
    <t>kpl</t>
  </si>
  <si>
    <t>Za vse postavke popisa  velja dobava in vgradnja do popolne funkcionalnosti.</t>
  </si>
  <si>
    <t>OP2</t>
  </si>
  <si>
    <t>OP3</t>
  </si>
  <si>
    <t>Izvajalec se mora seznaniti s PZI načrtom strojnih napeljav ter z vgrajeno tehnologijo pred oz. najkasneje ob oddaji ponudbe.</t>
  </si>
  <si>
    <t>OP4</t>
  </si>
  <si>
    <t>DN 32</t>
  </si>
  <si>
    <t>DN 50</t>
  </si>
  <si>
    <t>Investitor mora po koncu del predložiti prijavo na ARSO glede hladilnega plina. Vse potrebne podatke glede količine in vrste plina mu mora posredovati izvajalec.</t>
  </si>
  <si>
    <t>Zagon sistema s strani pooblaščenega serviserja dobavljene opreme, nastavitev parametrov sistema glede na zahteve naročnika, šolanje uporabnika.</t>
  </si>
  <si>
    <t>STROJNE INŠTALACIJE</t>
  </si>
  <si>
    <t>OP5</t>
  </si>
  <si>
    <t>Najem dvižnih ploščadi, avtodvigala ali odrov, je v osnovni ceni montaže.</t>
  </si>
  <si>
    <t>OPOMBA: Vse cene so brez DDV.</t>
  </si>
  <si>
    <t>PREZRAČEVANJE</t>
  </si>
  <si>
    <t xml:space="preserve">Kanal okroglega preseka, namenjenega za dovod in odvod zraka. Kanal se izdela iz pocinkane pločevine debeline od 0,6 do 1,1 mm, glede na dimenzije kanala po DIN 24152 (okrogli), vključno s koleni, odcepi in prehodnimi kosi, vključno ves obešalni in pritrdilni material </t>
  </si>
  <si>
    <t>Dušilec zvoka, vključno montažni in tesnilni material</t>
  </si>
  <si>
    <t>m2</t>
  </si>
  <si>
    <t>Meritve in nastavitve elementov prezračevanja, označevanje elementov in kanalov s puščico in tekstovno oznako</t>
  </si>
  <si>
    <t>SKUPAJ PREZRAČEVANJE:</t>
  </si>
  <si>
    <t xml:space="preserve">Izolacija odvodnih prezračevalnih kanalov s ploščami iz umetnega kaučuka s parozaporno, zaprtocelično strukturo, samougasljivega razreda B1 </t>
  </si>
  <si>
    <t xml:space="preserve">Izolacija dovodnih prezračevalnih kanalov s ploščami iz umetnega kaučuka s parozaporno, zaprtocelično strukturo, samougasljivega razreda B1 </t>
  </si>
  <si>
    <t>REKAPITULACIJA STROJNIH INŠTALACIJ</t>
  </si>
  <si>
    <t xml:space="preserve">PZI - PROJEKTNA DOKUMENTACIJA ZA IZVEDBO GRADNJE </t>
  </si>
  <si>
    <t>VODOVOD IN KANALIZACIJA</t>
  </si>
  <si>
    <t>Dobava in vgradnja MS krogelne pipe NP 10 ročko za posluževanje in tesnilnim materialom</t>
  </si>
  <si>
    <t>Unipipe cev za vodovod z vsemi fazonskimi elementi in spojnim materialom izolirana z Armstrong AC 9 mm, vključno pritrdilni material</t>
  </si>
  <si>
    <t>16x2,0</t>
  </si>
  <si>
    <t>25x2,5</t>
  </si>
  <si>
    <t>Dobava in vgradnja PP 3-slojnih odtočnih cevi skupaj z gumi tesnili, vsemi fazonskimi elementi, pritrdilnim in obešalnim materialom</t>
  </si>
  <si>
    <t>DN 110</t>
  </si>
  <si>
    <t>Tlačni preizkus  vodovoda</t>
  </si>
  <si>
    <t>Dezinfekcija vodovoda in poročilo pooblaščene inštitucije</t>
  </si>
  <si>
    <t>Tesnostni preizkus kanalizacije</t>
  </si>
  <si>
    <t>SKUPAJ VODOVOD IN KANALIZACIJA:</t>
  </si>
  <si>
    <t>Inštalacija za pomivalno korito: podometno pocinkano držalo, 2x kotni prehodni kos DN 15, 2x plastični zaporni čep za tlačni preizkus, vključno izdelava stenskega odtoka DN 50 s PE zapornim čepom</t>
  </si>
  <si>
    <t>32x3</t>
  </si>
  <si>
    <t>DN 125</t>
  </si>
  <si>
    <t>POPIS MATERIALA IN DEL</t>
  </si>
  <si>
    <r>
      <rPr>
        <sz val="10"/>
        <color rgb="FF000000"/>
        <rFont val="Symbol"/>
        <family val="1"/>
        <charset val="2"/>
      </rPr>
      <t>F</t>
    </r>
    <r>
      <rPr>
        <sz val="10"/>
        <color indexed="8"/>
        <rFont val="Arial"/>
        <family val="2"/>
        <charset val="238"/>
      </rPr>
      <t>100 mm</t>
    </r>
  </si>
  <si>
    <r>
      <rPr>
        <sz val="10"/>
        <color rgb="FF000000"/>
        <rFont val="Symbol"/>
        <family val="1"/>
        <charset val="2"/>
      </rPr>
      <t>F</t>
    </r>
    <r>
      <rPr>
        <sz val="10"/>
        <color indexed="8"/>
        <rFont val="Arial"/>
        <family val="2"/>
        <charset val="238"/>
      </rPr>
      <t>160 mm</t>
    </r>
  </si>
  <si>
    <r>
      <rPr>
        <sz val="10"/>
        <color rgb="FF000000"/>
        <rFont val="Symbol"/>
        <family val="1"/>
        <charset val="2"/>
      </rPr>
      <t>F</t>
    </r>
    <r>
      <rPr>
        <sz val="10"/>
        <color indexed="8"/>
        <rFont val="Arial"/>
        <family val="2"/>
        <charset val="238"/>
      </rPr>
      <t>200 mm</t>
    </r>
  </si>
  <si>
    <r>
      <rPr>
        <sz val="10"/>
        <color rgb="FF000000"/>
        <rFont val="Symbol"/>
        <family val="1"/>
        <charset val="2"/>
      </rPr>
      <t>F</t>
    </r>
    <r>
      <rPr>
        <sz val="10"/>
        <color indexed="8"/>
        <rFont val="Arial"/>
        <family val="2"/>
        <charset val="238"/>
      </rPr>
      <t>250 mm</t>
    </r>
  </si>
  <si>
    <t>PV1-N 100</t>
  </si>
  <si>
    <t>Prezračevalni ventil za odvod zraka s fiksnim obročem in vrtljivim krožnikom za nastavitev količine zraka</t>
  </si>
  <si>
    <t>JR-3/F 325x125 mm</t>
  </si>
  <si>
    <r>
      <rPr>
        <sz val="10"/>
        <color rgb="FF000000"/>
        <rFont val="Symbol"/>
        <family val="1"/>
        <charset val="2"/>
      </rPr>
      <t>F</t>
    </r>
    <r>
      <rPr>
        <sz val="10"/>
        <color indexed="8"/>
        <rFont val="Arial"/>
        <family val="2"/>
        <charset val="238"/>
      </rPr>
      <t>125 mm</t>
    </r>
  </si>
  <si>
    <t>DN 75</t>
  </si>
  <si>
    <t xml:space="preserve">OGREVANJE in HLAJENJE </t>
  </si>
  <si>
    <t>DN 25</t>
  </si>
  <si>
    <t>DN 15</t>
  </si>
  <si>
    <t>JR-3/F 425x325 mm</t>
  </si>
  <si>
    <t>SKUPAJ OGREVANJE IN HLAJENJE</t>
  </si>
  <si>
    <t>AC 3 mm</t>
  </si>
  <si>
    <t>AF 13 mm</t>
  </si>
  <si>
    <t>Čistilni kos iz PP 3-slojnih odtočnih cevi skupaj z gumi tesnili, vsemi fazonskimi elementi, pritrdilnim in obešalnim materialom</t>
  </si>
  <si>
    <t>Cevni ventilator za odvod zraka iz sanitarij Pichler CK 125 C</t>
  </si>
  <si>
    <t>Cevni ventilator za odvod zraka iz sanitarij Pichler CK 100 C</t>
  </si>
  <si>
    <t>Pel= 72 W, U=230 V</t>
  </si>
  <si>
    <t>Pel= 70 W, U=230 V</t>
  </si>
  <si>
    <r>
      <rPr>
        <sz val="10"/>
        <color indexed="8"/>
        <rFont val="Symbol"/>
        <family val="1"/>
        <charset val="2"/>
      </rPr>
      <t>F</t>
    </r>
    <r>
      <rPr>
        <sz val="10"/>
        <color indexed="8"/>
        <rFont val="Arial"/>
        <family val="2"/>
        <charset val="238"/>
      </rPr>
      <t>100 mm</t>
    </r>
  </si>
  <si>
    <r>
      <rPr>
        <sz val="10"/>
        <color indexed="8"/>
        <rFont val="Symbol"/>
        <family val="1"/>
        <charset val="2"/>
      </rPr>
      <t>F</t>
    </r>
    <r>
      <rPr>
        <sz val="10"/>
        <color indexed="8"/>
        <rFont val="Arial"/>
        <family val="2"/>
        <charset val="238"/>
      </rPr>
      <t>125 mm</t>
    </r>
  </si>
  <si>
    <t>DN 40</t>
  </si>
  <si>
    <t>Električno napajanje: 230 V, 50 Hz</t>
  </si>
  <si>
    <t xml:space="preserve">Električna moč: 2 kW </t>
  </si>
  <si>
    <t>Tehnični podatki:</t>
  </si>
  <si>
    <t>z variabilno količino hladiva tipa RAV, predvidena za ogrevanje in hlajenje zraka z okolju prijaznim hladilnim sredstvom R32.
Zunanja enota, sestavljena iz:</t>
  </si>
  <si>
    <t>hermetičnega kompresorja, tipa "Scroll" in elektromotorja, z variabilnim številom vrtljajev (inverter), z zaščito pred preobremenitvijo in zamrzovanjem, optimiranim za delovanje s hladilnim sredstvom R32</t>
  </si>
  <si>
    <t>zračno hlajenega kondenzatorja, optimiranega za delovanje z R32, z visokoučinkovitimi Al lamelami in Cu cevmi, popolnoma dostopen za čiščenje brez potrebne demontaže iz ohišja</t>
  </si>
  <si>
    <t>enim ventilatorjem za odvod kondenzacijske toplote, za največjo možno učinkovitost pri najmanjšem hrupu, statično in dinamično uravnovešena, z elektromotorjem primernim za zvezno krmiljenje kapacitete</t>
  </si>
  <si>
    <t>hladilnega kroga z vsemi perifernimi elementi za varno in stabilno delovanje, vključno z integriranim elektronskim ekspanzijskim ventilom (EEV) za kontrolo pretoka hladilnega sredstva in posledično kapacitete enote</t>
  </si>
  <si>
    <t>vsemi elektronskimi elementi potrebnimi za delovanje, skupaj z elektroniko za povezavo h klimatski napravi, opisano spodaj</t>
  </si>
  <si>
    <t>območje delovanja pri temp. okolice od -15°C do +46°C v režimu hlajenja in -25°C do +15°C v režimu gretja</t>
  </si>
  <si>
    <t>NOMINALNI TEHNIČNI PODATKI:</t>
  </si>
  <si>
    <t>Nazivna hladilna moč &gt; 22,5kW (4,6 - 27kW)</t>
  </si>
  <si>
    <t>Nazivna grelna moč &gt; 27kW (4,6 - 31,5kW)</t>
  </si>
  <si>
    <t>električni priklop: 3~ 400V/50Hz</t>
  </si>
  <si>
    <t>maksimalni el. delovni tok &lt; 23,0 A</t>
  </si>
  <si>
    <t>maksimalni zvočni tlak v razdalji 1m od enote in 1.5m od tal 61 dB(A)</t>
  </si>
  <si>
    <t xml:space="preserve">dimenzije (vxšxg):1550 x 1010 x 370 mm   </t>
  </si>
  <si>
    <t>teža 142 kg</t>
  </si>
  <si>
    <t xml:space="preserve">Dobava in montaža visokoučinkovite zunanje enote split sistema </t>
  </si>
  <si>
    <t>Inštalacija za pomivalni stroj: podometno pocinkano držalo, 1x kotni prehodni kos DN 15, 1x plastični zaporni čep za tlačni preizkus, vključno izdelava stenskega odtoka DN 50 s PE zapornim čepom</t>
  </si>
  <si>
    <t>Jeklena zaščitna rešetka za odvod/dovod zraka, vključno protimrčesna zaščita ter montažni in pritrdilni material</t>
  </si>
  <si>
    <t>Požarna objemka pri prehodu cevi skozi steno ali zid, Promastop, za montažo na steno ali strop</t>
  </si>
  <si>
    <t>Vzorčna komora na kanalu na izhodu iz dovodne naprave, ki je  vezana na požarno centralo z vsem montažnim in pritrdilnim materialom. Povezava na požarno centralo je predmet projekta elektro inštalacij.</t>
  </si>
  <si>
    <t>40x4</t>
  </si>
  <si>
    <t>MESTNA OBČINA NOVO MESTO</t>
  </si>
  <si>
    <t>NARODNI DOM NOVO MESTO</t>
  </si>
  <si>
    <t>PLINSKA NAPELJAVA</t>
  </si>
  <si>
    <t xml:space="preserve">Regulator tlaka  DN 25 iz 1 bar/22 mbar, Q=12 m3/h, vključno montažni in tesnilni in pritrdilni material  </t>
  </si>
  <si>
    <t xml:space="preserve">Navojni elektromagnetni ventil NO po DVGW, s tesnilnim in montažnim materialom, vezane na plinsko centralo </t>
  </si>
  <si>
    <t xml:space="preserve">Mehovni plinomer, pritrdilna konzola, montažni in tesnilni material </t>
  </si>
  <si>
    <t>G10, DN 40</t>
  </si>
  <si>
    <t>Zaporna kroglična pipa, navojne izvedbe, vključno, tesnilni in montažni material, stand. dolžine, atestirana za plin, opremljena z ročko za posluževanje</t>
  </si>
  <si>
    <t>Manometer  z montažnim materialom, vgrajen v fasadni plinski omarici</t>
  </si>
  <si>
    <t>Dobava in montaža zaščitne cevi za zaščito plinske cevi pri prehodu skozi steno, tesnjena s trajno elastičnim kitom, 5 cm na vsako stran stene</t>
  </si>
  <si>
    <t>DN 80</t>
  </si>
  <si>
    <t>Čiščenje, prepihovanje cevovoda po končani montaži s komprimiranim zrakom</t>
  </si>
  <si>
    <t>Tlačni in trdnostni preizkus</t>
  </si>
  <si>
    <t>Priklop plinske inštalacije na letev za izenačitev potencialov</t>
  </si>
  <si>
    <t>Dobava in montaža centrale za ugotavljanje prisotnosti plina, s senzorjem zemeljskega plina v Ex izvedbi, z napravo za brezprekinjeno napajanje AP-2, signalna hupa 12VDC, bliskavica, priklop celotne opreme, parametrizacija, vključno z prvim zagonom in pregledom sistema. V montaži je zajeta kompletna elektroinštalacija do popolne funkcionalnosti</t>
  </si>
  <si>
    <t xml:space="preserve">SKUPAJ PLINSKA NAPELJAVA </t>
  </si>
  <si>
    <t>Prestavitev obstoječega hišnega priključka na novo lokacijo. Prestavitev lahko izvede samo pooblaščeni izvajalec distributerja plina Istrabenz plini.</t>
  </si>
  <si>
    <t>Omarica za plin iz inox pločevine z revizijskimi vratci</t>
  </si>
  <si>
    <t>600x600x250 mm</t>
  </si>
  <si>
    <t>Termični zaporni  element, navojne izvedbe, vključno, tesnilni in montažni material, atestirana za plin</t>
  </si>
  <si>
    <t>merilno območje 0-100 mbar, razred natančnosti UNI 1,6</t>
  </si>
  <si>
    <t>Kondenzacijska stenska plinska naprava ecoTEC VU INT 1006/5-5, samo za ogrevanje, z visoko stopnjo izkoristka kondenzacijske tehnike (108 %), nizkimi emisijami dimnih plinov in hrupa, skladno s smernicami EU äErPô, nova generacija izotermnega primarnega izmenjevalca iz legiranega jekla, zaščite pred pršečo vodo IP X4D, zaščito pred pomanjkanjem vode, zaščito pred zmrzaljo, gorilec z avtomatsko modulacijo v območju med 20 in 100%, velik osvetljeni tekstualni LC zaslon (z digitalno informacijsko-analitičnim ╗DIA½ sistemom), kovinska sprednja vrata. Elektronska plošča z eBUS povezavo za izboljšano komunikacijo med regulatorjem in napravo, vgrajen multifunkcijski rele na elektronski plošči, ki se može programirati v DIA sistemu (dodatne črpalke, recirkulacija STV), možnost odstranitve bočnih stranic ohišja za lažje servisiranje</t>
  </si>
  <si>
    <t xml:space="preserve">Dodatni modul VR 71 - za hidravlično razširitev regulatorja multiMATIC 700. Povezava eBUS, možnost hidravlične razširitve na tri dodatne ogrevalne kroge z mešalnim ventilom. Omogoča nastavitev parametrov ogrevanja preko centralne regulacije VRC 700 ali preko sobnega korektorja VR 91. </t>
  </si>
  <si>
    <t>4 kos temperaturno tipalo VR 10</t>
  </si>
  <si>
    <t>1 kos temperaturno tipalo VR 11</t>
  </si>
  <si>
    <t>kos</t>
  </si>
  <si>
    <t>Koaksialni dimniški sistem skupaj</t>
  </si>
  <si>
    <t>VR 70 - Modul za hidravlično razširitev regulatorja multiMATIC 700. Povezava preko eBUS. Modulu je potrebno zagotoviti lastno napajanje</t>
  </si>
  <si>
    <t>Hitromontažni set za mešalni krog DN 25 vsebuje:</t>
  </si>
  <si>
    <t>Priključek DN 25</t>
  </si>
  <si>
    <t xml:space="preserve">Set za nevtralizacijo za kotle, ki vsebuje: </t>
  </si>
  <si>
    <t>10 kg granulata</t>
  </si>
  <si>
    <t>nevtralizacijsko posodo</t>
  </si>
  <si>
    <t>priključek za gibljivo cev</t>
  </si>
  <si>
    <t>priključek na dimnik z vsem montažnim in tesnilnim  materialom</t>
  </si>
  <si>
    <t>Atmosferski regulator multiMATIC 700, ki uravnava temperaturo v dvižnem vodu enega ali več ogrevalnih krogov glede na zunanjo temperaturo (skupaj z modulom VR 70 ali/in VR 71)</t>
  </si>
  <si>
    <r>
      <t xml:space="preserve">dimniški koncentrični T-kos z revizijsko odprtino, </t>
    </r>
    <r>
      <rPr>
        <sz val="10"/>
        <color rgb="FF000000"/>
        <rFont val="Symbol"/>
        <family val="1"/>
        <charset val="2"/>
      </rPr>
      <t>F</t>
    </r>
    <r>
      <rPr>
        <sz val="10"/>
        <color indexed="8"/>
        <rFont val="Arial"/>
        <family val="2"/>
        <charset val="238"/>
      </rPr>
      <t xml:space="preserve">110/160 </t>
    </r>
  </si>
  <si>
    <r>
      <t xml:space="preserve">dimniško koleno 90o, </t>
    </r>
    <r>
      <rPr>
        <sz val="10"/>
        <color rgb="FF000000"/>
        <rFont val="Symbol"/>
        <family val="1"/>
        <charset val="2"/>
      </rPr>
      <t>F</t>
    </r>
    <r>
      <rPr>
        <sz val="10"/>
        <color indexed="8"/>
        <rFont val="Arial"/>
        <family val="2"/>
        <charset val="238"/>
      </rPr>
      <t xml:space="preserve">110/160 </t>
    </r>
  </si>
  <si>
    <r>
      <t xml:space="preserve">dimniški koncentrični podaljšek 2 m, </t>
    </r>
    <r>
      <rPr>
        <sz val="10"/>
        <color rgb="FF000000"/>
        <rFont val="Symbol"/>
        <family val="1"/>
        <charset val="2"/>
      </rPr>
      <t>F</t>
    </r>
    <r>
      <rPr>
        <sz val="10"/>
        <color indexed="8"/>
        <rFont val="Arial"/>
        <family val="2"/>
        <charset val="238"/>
      </rPr>
      <t xml:space="preserve">110/160 </t>
    </r>
  </si>
  <si>
    <r>
      <t xml:space="preserve">dimniški koncentrični podaljšek 0,5 m, </t>
    </r>
    <r>
      <rPr>
        <sz val="10"/>
        <color rgb="FF000000"/>
        <rFont val="Symbol"/>
        <family val="1"/>
        <charset val="2"/>
      </rPr>
      <t>F</t>
    </r>
    <r>
      <rPr>
        <sz val="10"/>
        <color indexed="8"/>
        <rFont val="Arial"/>
        <family val="2"/>
        <charset val="238"/>
      </rPr>
      <t xml:space="preserve">110/160 </t>
    </r>
  </si>
  <si>
    <r>
      <t xml:space="preserve">zakljucni dimniški element za vertikalni prehod dimnika skozi streho objekta, dimniški sistem </t>
    </r>
    <r>
      <rPr>
        <sz val="10"/>
        <color rgb="FF000000"/>
        <rFont val="Symbol"/>
        <family val="1"/>
        <charset val="2"/>
      </rPr>
      <t>F</t>
    </r>
    <r>
      <rPr>
        <sz val="10"/>
        <color indexed="8"/>
        <rFont val="Arial"/>
        <family val="2"/>
        <charset val="238"/>
      </rPr>
      <t>110/160 PP, dolžine 2,0 m (crne barve), 1,5m nad streho, 0,5m pod streho</t>
    </r>
  </si>
  <si>
    <r>
      <t xml:space="preserve">Koaksialni dimniški sistem PP </t>
    </r>
    <r>
      <rPr>
        <sz val="10"/>
        <color indexed="8"/>
        <rFont val="Symbol"/>
        <family val="1"/>
        <charset val="2"/>
      </rPr>
      <t>F</t>
    </r>
    <r>
      <rPr>
        <sz val="10"/>
        <color indexed="8"/>
        <rFont val="Arial"/>
        <family val="2"/>
        <charset val="238"/>
      </rPr>
      <t>110/160 mm speljan direktno skozi streho. Obdelava s protipožarno zaščito skozi etaže je obdelano v gradbenem popisu.</t>
    </r>
  </si>
  <si>
    <t>vključno montažni in pritrdilni material</t>
  </si>
  <si>
    <t>Ploščni toplotni izmenjevalec PHE S 120 kW -70</t>
  </si>
  <si>
    <t>priključek DN 32</t>
  </si>
  <si>
    <t>maks. volumski pretok 1,43 m3/h</t>
  </si>
  <si>
    <t>vključno toplotna  izolacija PEH C 120-70 iz EPP materiala</t>
  </si>
  <si>
    <t>Toplotna izolacija iz EPP, za priključni set za kotle ecoTEC od 45 kW do 120 kW</t>
  </si>
  <si>
    <t xml:space="preserve">Montažni set za plinsko stensko kondenzacijsko napravo ecoTEC INT VU 806, ki je sestavljen iz: </t>
  </si>
  <si>
    <t>vodoravna cev za povezavo naprave HE s črpalko DN 40</t>
  </si>
  <si>
    <t>ventil za polnjenje DN 15</t>
  </si>
  <si>
    <t>priključek za raztezno posodo DN 25</t>
  </si>
  <si>
    <t>priključek za varnostni ventil DN 25</t>
  </si>
  <si>
    <t>Atestirani varnostni ventil DN 25 za ogrevanje, s tlakom odpiranja p=4 bar</t>
  </si>
  <si>
    <t>Raztezna posoda REFLEX N 12, za zaprt sistem ogrevanja, membrana po DIN EN 13831, navojni priključki</t>
  </si>
  <si>
    <t xml:space="preserve">Polnjenje sistema z mehčano vodo </t>
  </si>
  <si>
    <t>Pripravljalna in zaključna dela, tlačni preizkus</t>
  </si>
  <si>
    <t>- ohišje klimatske naprave sestavljeno iz aluminijastega okvira, dvojnih pokrovov iz pocinkane pločevine na dnu, stropu in stenah, vrat na posluževalni strani, primerno za notranjo postavitev</t>
  </si>
  <si>
    <t>- zelo široko območje delovanja - pri zunanjih temperaturah od -20°C do 60°C</t>
  </si>
  <si>
    <t>- razred toplotnih mostov TB2, razred toplotne  prehodnosti T2, razred puščanja ohišja L2</t>
  </si>
  <si>
    <t xml:space="preserve"> - stene, dno  in strop klima naprav iz panelnih elementov v dvoplaščni izvedbi; notranji plašč iz pocinkane pločevine, zunanji plašč iz barvane pločevine; </t>
  </si>
  <si>
    <t xml:space="preserve"> - izolacija med plaščema je negorljiva, iz materiala klase A1 po DIN 4102 - debelina izolacije 50 mm; vrata za dostop in posluževanje opremljena s tesnili kvalitete EPDM ter kvalitetnimi zapirali; vrata iz enakega materiala kot stene ter dovolj velikih dimenzij za enostavno posluževanje vgrajenih elementov</t>
  </si>
  <si>
    <t xml:space="preserve"> - izvedba (togost) ohišja in vrat mora zagotavljati kvalitetno tesnenje </t>
  </si>
  <si>
    <t xml:space="preserve"> - ventilatorska enota: v enoti je nameščen ventilator z nazaj zakrivljenimi lopaticami, opremljen z EC motorjem ; rotor ventilatorja je dinamično balansiran; ventilatorski sklop je montiran na nosilnem okvirju iz vzdolžnih in prečnih profilov in preko izolatorjev vibracij elastično pritrjen na ohišje enote. </t>
  </si>
  <si>
    <t xml:space="preserve"> - na vseh spojih z zračnimi kanali morajo biti predvideni jadrovinasti priključki</t>
  </si>
  <si>
    <t>Naprava je sestavljena iz naslednjih elementov:</t>
  </si>
  <si>
    <t>DOVODNI DEL</t>
  </si>
  <si>
    <t>- fleksibilni priključek</t>
  </si>
  <si>
    <t>- zaporna žaluzija 230 V ON-OFF</t>
  </si>
  <si>
    <t>- filterna sekcija M5</t>
  </si>
  <si>
    <t>- zbiralnik kondenza</t>
  </si>
  <si>
    <t>- kanalski DX grelni/hladilni izmenjevalnik</t>
  </si>
  <si>
    <t>- ventilatorska sekcija z EC ventilatorjem</t>
  </si>
  <si>
    <t xml:space="preserve"> - fleksibilni priključki</t>
  </si>
  <si>
    <t>ODVODNI DEL</t>
  </si>
  <si>
    <t>- fleksibilni priključki</t>
  </si>
  <si>
    <t>Dovodna ventilatorska enota s prostotekočim ventilatorjem in EC motorjem</t>
  </si>
  <si>
    <t>- IP zaščita elektromotorja: IP54</t>
  </si>
  <si>
    <t>- pretok zraka: 3.500 m3/h</t>
  </si>
  <si>
    <t>- moč motorja: 1,7 kW, 3~, 400V/50Hz</t>
  </si>
  <si>
    <t>Rekuperacijska sekcija - ROTACIJSKI REKUPERATOR</t>
  </si>
  <si>
    <t>POZIMI</t>
  </si>
  <si>
    <t>- pretok zraka DOVOD: 3.500 m3/h</t>
  </si>
  <si>
    <t>- pretok zraka ODVOD: 3.500 m3/h</t>
  </si>
  <si>
    <t>- zrak pred rekuperatorjem: -13°C/RH90%</t>
  </si>
  <si>
    <t>- povratni zrak: 20°C/50%RH</t>
  </si>
  <si>
    <t>POLETI</t>
  </si>
  <si>
    <t>- zrak pred rekuperatorjem: 35°C/RH50%</t>
  </si>
  <si>
    <t>- povratni zrak: 26°C/60%RH</t>
  </si>
  <si>
    <t>Kanalski DX grelnik/hladilnik</t>
  </si>
  <si>
    <t>POZIMI (simulirano)</t>
  </si>
  <si>
    <t>- temperatura uparjanja: 5°C</t>
  </si>
  <si>
    <t>- temperatura kondenzacije: 45°C</t>
  </si>
  <si>
    <t>Dimenzije modula (dxšxv): 578 x 1258 x 826 mm</t>
  </si>
  <si>
    <t>Odvodna ventilatorska enota s prostotekočim ventilatorjem in EC motorjem</t>
  </si>
  <si>
    <t>Tovarniško elektro komandna omara z DDC enotami in vsemi potrebnimi regulacijskimi, krmilnimi, močnostnimi, zaščitnimi ter signalizacijskimi elementi ter možnostjo povezave na CNS (BACnet, ModBus RS485 ali TC/IP preko lastne vizualizacije). Možnost izbire regulacije glede na željeno temperaturo ali tlačno razliko (temp tipala, tlačni pretvornik, tlačna tipala, pogoni žaluzij, zaščitni termostati, ...), skupaj s posluževalnikom (oddaljenim) z zaslonom občutljivim na dotik (TOUCH LCD).</t>
  </si>
  <si>
    <t>- el. podatki: Pel,max=cca. 3,5kW, 3~, 400V/50Hz</t>
  </si>
  <si>
    <t>Ustreza npr.: 2VV tip ALFA HR852-400UR ali enakovredno</t>
  </si>
  <si>
    <t xml:space="preserve"> - ohišje klimatske naprave sestavljeno iz aluminijastega okvira, pokrovov na dnu, stropu in stenah, vrat na posluževalni strani, primerno za notranjo postavitev</t>
  </si>
  <si>
    <t>- obratovalno območje od -20°C do +40°C</t>
  </si>
  <si>
    <t xml:space="preserve"> - izolacija  med plaščema je negorljiva, iz materiala klase A1 po DIN 4102 - minimalna debelina izolacije 42 mm; vrata za dostop in posluževanje opremljena s tesnili kvalitete EPDM ter kvalitetnimi zapirali; vrata iz enakega materiala kot stene ter dovolj velikih dimenzij za enostavno posluževanje vgrajenih elementov</t>
  </si>
  <si>
    <t xml:space="preserve"> - v klimatu vgrajen električni predgrelnik zraka</t>
  </si>
  <si>
    <t>- zaporna žaluzija 230 V on-off</t>
  </si>
  <si>
    <t xml:space="preserve"> - filterna sekcija F7</t>
  </si>
  <si>
    <t>- el. predgrelnik zraka</t>
  </si>
  <si>
    <t>- električni dogrelnik zraka</t>
  </si>
  <si>
    <t xml:space="preserve"> - filterna sekcija G4</t>
  </si>
  <si>
    <t xml:space="preserve"> - pretok zraka         400 m3/h</t>
  </si>
  <si>
    <t xml:space="preserve"> - eksterni tlak          100 Pa (razpoložljivo 190Pa)</t>
  </si>
  <si>
    <t xml:space="preserve"> - moč motorja           115W</t>
  </si>
  <si>
    <t>- električna moč: 1,4 kW</t>
  </si>
  <si>
    <t xml:space="preserve"> - pretok zraka            400 m3/h</t>
  </si>
  <si>
    <t xml:space="preserve"> - zrak pred rekupera.    -13°C/RH90%</t>
  </si>
  <si>
    <t>- povratni zrak                  20°C/50%RH</t>
  </si>
  <si>
    <t xml:space="preserve"> - zrak za rekupera.      16,4°C</t>
  </si>
  <si>
    <t xml:space="preserve"> - temp. izkoristek         86,0%</t>
  </si>
  <si>
    <t xml:space="preserve"> - toplotna moč              3kW</t>
  </si>
  <si>
    <t xml:space="preserve"> - zrak pred rekupera.    35°C/RH50%</t>
  </si>
  <si>
    <t>- povratni zrak                  26°C/60%RH</t>
  </si>
  <si>
    <t xml:space="preserve"> - zrak za rekupera.    27,8°C/75,4RH%</t>
  </si>
  <si>
    <t xml:space="preserve"> - temp. izkoristek        80,4 %</t>
  </si>
  <si>
    <t xml:space="preserve"> - toplotna moč            -1,0kW</t>
  </si>
  <si>
    <t>- električna moč: 0,8 kW</t>
  </si>
  <si>
    <t>- temperatura zraka za grelnikom: 25°C</t>
  </si>
  <si>
    <t>- obratovalna teža cca. 75kg</t>
  </si>
  <si>
    <t>- el. priključna moč: max. 2,5kW 1~, 230V/50Hz</t>
  </si>
  <si>
    <t>- maks. hrupnost na razdalji 3 m od naprave: 37,3 dB(A)</t>
  </si>
  <si>
    <t>- maks. dimenzije (dxšxv): 1190x780x310mm</t>
  </si>
  <si>
    <t>- IP zaščita elektromotorja: IP44</t>
  </si>
  <si>
    <t xml:space="preserve"> - pretok zraka         700 m3/h</t>
  </si>
  <si>
    <t xml:space="preserve"> - eksterni tlak          100 Pa (razpoložljivo 105Pa)</t>
  </si>
  <si>
    <t xml:space="preserve"> - moč motorja           165W</t>
  </si>
  <si>
    <t>- električna moč: 2,7 kW</t>
  </si>
  <si>
    <t xml:space="preserve"> - pretok zraka            700 m3/h</t>
  </si>
  <si>
    <t xml:space="preserve"> - zrak za rekupera.      16,9°C</t>
  </si>
  <si>
    <t xml:space="preserve"> - temp. izkoristek         87,7%</t>
  </si>
  <si>
    <t xml:space="preserve"> - toplotna moč              5,3kW</t>
  </si>
  <si>
    <t xml:space="preserve"> - zrak za rekupera.    27,6°C/76,1RH%</t>
  </si>
  <si>
    <t xml:space="preserve"> - temp. izkoristek        82,2 %</t>
  </si>
  <si>
    <t xml:space="preserve"> - toplotna moč            -1,8kW</t>
  </si>
  <si>
    <t>- obratovalna teža cca. 95kg</t>
  </si>
  <si>
    <t>- el. priključna moč: max. 4,5kW 3~, 400V/50Hz</t>
  </si>
  <si>
    <t>- maks. dimenzije (dxšxv): 1400x1080x310mm</t>
  </si>
  <si>
    <t>Splošni del prezračevalne naprave enak kot pod točko 4, tehnični podatki so sledeči:</t>
  </si>
  <si>
    <t xml:space="preserve"> - protitočni rekuperator z bypass žaluzijo (izkor. min. 86%)</t>
  </si>
  <si>
    <t xml:space="preserve">Dovodno odvodna klimatska naprava ležeče izvedbe, dvojnostenska, za notranjo podstropno postavitev, z naslednjimi konstrukcijskimi karakteristikami:  </t>
  </si>
  <si>
    <t>a) Dovodna ventilatorska enota z ventilatorjem in EC motorjem.</t>
  </si>
  <si>
    <t>b) Električni predgrelnik</t>
  </si>
  <si>
    <t xml:space="preserve">c)  rekuperacijska sekcija - PROTITOČNI PLOŠČNI PRENOSNIK z by pass </t>
  </si>
  <si>
    <t xml:space="preserve">d) Odvodna ventilatorska enota z ventilatorjem in EC motorjem. </t>
  </si>
  <si>
    <t>e) Električni dogrelnik</t>
  </si>
  <si>
    <t>f) Tovarniško elektro komandna omara z DDC enotami in vsemi potrebnimi regulacijskimi, krmilnimi, močnostnimi, zaščitnimi ter signalizacijskimi elementi ter možnostjo povezave na CNS (ModBus RS485). Možnost izbire regulacije glede na željeno temperaturo ali tlačno razliko (temp tipala, tlačni pretvornik, tlačna tipala, pogoni žaluzij, zaščitni termostati, ...), skupaj s posluževalnikom (oddaljenim) LCD na dotik (TOUCH)</t>
  </si>
  <si>
    <t>Toshiba RAV-GM2801AT8-E ali enakovredno</t>
  </si>
  <si>
    <t>2VV  tip: ALFA 95 FLAT, HRFL2-040 ali enakovredno</t>
  </si>
  <si>
    <t>2VV  tip: ALFA 95 FLAT, HRFL2-070 ali enakovredno</t>
  </si>
  <si>
    <t xml:space="preserve">Dovodno odvodna kompaktna klimatska naprava za vgradnjo na steno. </t>
  </si>
  <si>
    <t>dimenzije LxgxH: 456x436x243</t>
  </si>
  <si>
    <t>vključno 2x izdelave odprtine v steno fi 100x700 mm</t>
  </si>
  <si>
    <t>fasadna rešetka izdelana po detajlu arhitekta in barvana v barvo fasade</t>
  </si>
  <si>
    <t>meltem XL HRDA2-090 ali enakovredno</t>
  </si>
  <si>
    <t>Q=15-100 m3/h</t>
  </si>
  <si>
    <t>Meltem M-WRG-S ali enekovredno</t>
  </si>
  <si>
    <t>regulator Meltem M-WRG-T ali enekovredno</t>
  </si>
  <si>
    <t>Centralna regulacija sistema lokalnega prezračevanja do 5-ih enot, žične izvedbe</t>
  </si>
  <si>
    <t xml:space="preserve">Vodv=210 m3/h  </t>
  </si>
  <si>
    <t xml:space="preserve">Vodv=120 m3/h  </t>
  </si>
  <si>
    <t>dp=230 Pa</t>
  </si>
  <si>
    <t>dp=170 Pa</t>
  </si>
  <si>
    <t>JR-3/F 1225x225 mm</t>
  </si>
  <si>
    <t>JR-3/F 1125x125 mm</t>
  </si>
  <si>
    <t>Linijski  difuzor z vstavljenimi usmerniki zraka iz umetne mase za posamično regulacijo smeri vpiha zraka, s priključno komoro iz pocin. pločevine, z regulacijsko loputo,  montažni in pritrdilni material</t>
  </si>
  <si>
    <r>
      <rPr>
        <sz val="10"/>
        <color indexed="8"/>
        <rFont val="Symbol"/>
        <family val="1"/>
        <charset val="2"/>
      </rPr>
      <t>F</t>
    </r>
    <r>
      <rPr>
        <sz val="10"/>
        <color indexed="8"/>
        <rFont val="Arial"/>
        <family val="2"/>
        <charset val="238"/>
      </rPr>
      <t>250 mm</t>
    </r>
  </si>
  <si>
    <r>
      <rPr>
        <sz val="10"/>
        <color indexed="8"/>
        <rFont val="Symbol"/>
        <family val="1"/>
        <charset val="2"/>
      </rPr>
      <t>F</t>
    </r>
    <r>
      <rPr>
        <sz val="10"/>
        <color indexed="8"/>
        <rFont val="Arial"/>
        <family val="2"/>
        <charset val="238"/>
      </rPr>
      <t>200 mm</t>
    </r>
  </si>
  <si>
    <t>Inverterska klimatska naprava, vključno daljinski upravljalnik, montažni in pritrdilni material</t>
  </si>
  <si>
    <t xml:space="preserve">Hladilna moč: Qh=1,4-5,0 kW </t>
  </si>
  <si>
    <t>Grelna moč: 0,8-6,9 kW</t>
  </si>
  <si>
    <t>Električni podatki: U=230 V, 50 Hz, P=1,7 kW</t>
  </si>
  <si>
    <t>Hladivo: R32</t>
  </si>
  <si>
    <t>Notranja enota za vgradnjo na strop Toshiba RAV-RM561MUT-E</t>
  </si>
  <si>
    <t>-dimenzija naprave VxšxG: 268x575x575 mm</t>
  </si>
  <si>
    <t>-masa naprave: 15 kg</t>
  </si>
  <si>
    <t>-dimenzija maske VxšxG: 12x620x620 mm</t>
  </si>
  <si>
    <t>-masa maske: 3 kg</t>
  </si>
  <si>
    <t>-glasnost naprave: 31 dB</t>
  </si>
  <si>
    <t>Zunanja enota toshiba RAV-GM561ATP-E</t>
  </si>
  <si>
    <t>-dimenzija naprave VxšxG: 550x780x290 mm</t>
  </si>
  <si>
    <t>-masa naprave: 39 kg</t>
  </si>
  <si>
    <t>-glasnost naprave: 46 dB</t>
  </si>
  <si>
    <t>Kanal pravokotne oblike, namenjenega odvodu in dovodu zrak od klimatov do prostorov. Kanal se izdela iz pocinkane pločevine debeline od 0,6 do 1,1mm glede na dimenzije kanala po DIN24190 tip F z vzdolžnimi zgibi, vključno s koleni, odcepi, redukcijami in prehodnimi kosi ter z obešalnim materialom</t>
  </si>
  <si>
    <t>kg</t>
  </si>
  <si>
    <t>Okrogla protipožarna loputa, izdelana v skladu z EN 1366-2, s CE certifikatom po EN 15650, klasificirana po EN 13501-3 na požarno odpornost EI1 90, izdelana iz pocinkane pločevine, z elektromotornim pogonom 230V, z mejnima tipaloma za kontrolo zaprte in odprte lege lopute. Povezava na požarno centralo je predmet projekta elektro inštalacij.</t>
  </si>
  <si>
    <r>
      <rPr>
        <sz val="10"/>
        <color indexed="8"/>
        <rFont val="Symbol"/>
        <family val="1"/>
        <charset val="2"/>
      </rPr>
      <t>F</t>
    </r>
    <r>
      <rPr>
        <sz val="10"/>
        <color indexed="8"/>
        <rFont val="Arial"/>
        <family val="2"/>
        <charset val="238"/>
      </rPr>
      <t>160 mm</t>
    </r>
  </si>
  <si>
    <t>Pravokotna protipožarna loputa, izdelana v skladu z EN 1366-2, s CE certifikatom po EN 15650, klasificirana po EN 13501-3 na požarno odpornost EI1 90, izdelana iz pocinkane pločevine, z elektromotornim pogonom 230V, z mejnima tipaloma za kontrolo zaprte in odprte lege lopute. Povezava na požarno centralo je predmet projekta elektro inštalacij.</t>
  </si>
  <si>
    <t>LxH: 400x500 mm</t>
  </si>
  <si>
    <t>Rešetka barvana v barvo po izbiri arhitekta barvo</t>
  </si>
  <si>
    <t>Jeklena rešetka za odvod zraka, vključno nastavni del F za nastavitev količine zraka in priključna komora</t>
  </si>
  <si>
    <r>
      <rPr>
        <sz val="10"/>
        <rFont val="Arial CE"/>
        <charset val="238"/>
      </rPr>
      <t>f)</t>
    </r>
    <r>
      <rPr>
        <sz val="10"/>
        <rFont val="Arial"/>
        <family val="2"/>
        <charset val="238"/>
      </rPr>
      <t xml:space="preserve"> Tovarniško elektro komandna omara z DDC enotami in vsemi potrebnimi regulacijskimi, krmilnimi, močnostnimi, zaščitnimi ter signalizacijskimi elementi ter možnostjo povezave na CNS (ModBus RS485, Modbus TCP/IP in BACnet). Možnost izbire regulacije glede na željeno temperaturo ali tlačno razliko (temp tipala, tlačni pretvornik, tlačna tipala, pogoni žaluzij, zaščitni termostati, ...), skupaj s posluževalnikom (oddaljenim) LCD na dotik (TOUCH)</t>
    </r>
  </si>
  <si>
    <r>
      <rPr>
        <sz val="10"/>
        <color indexed="8"/>
        <rFont val="Symbol"/>
        <family val="1"/>
        <charset val="2"/>
      </rPr>
      <t>F</t>
    </r>
    <r>
      <rPr>
        <sz val="10"/>
        <color indexed="8"/>
        <rFont val="Arial"/>
        <family val="2"/>
        <charset val="238"/>
      </rPr>
      <t>200 mm x 900 mm</t>
    </r>
  </si>
  <si>
    <r>
      <rPr>
        <sz val="10"/>
        <color indexed="8"/>
        <rFont val="Symbol"/>
        <family val="1"/>
        <charset val="2"/>
      </rPr>
      <t>F</t>
    </r>
    <r>
      <rPr>
        <sz val="10"/>
        <color indexed="8"/>
        <rFont val="Arial"/>
        <family val="2"/>
        <charset val="238"/>
      </rPr>
      <t>250 mm x 900 mm</t>
    </r>
  </si>
  <si>
    <r>
      <t xml:space="preserve">LD 13-1 L=1000 mm, priključek 1x </t>
    </r>
    <r>
      <rPr>
        <sz val="10"/>
        <color indexed="8"/>
        <rFont val="Symbol"/>
        <family val="1"/>
        <charset val="2"/>
      </rPr>
      <t>F</t>
    </r>
    <r>
      <rPr>
        <sz val="10"/>
        <color indexed="8"/>
        <rFont val="Arial"/>
        <family val="2"/>
        <charset val="238"/>
      </rPr>
      <t>100 mm</t>
    </r>
  </si>
  <si>
    <t>Klimat se dobavi v 3 modulih in sestavi v objektu!</t>
  </si>
  <si>
    <t>Dobava in montaža DX krmilne enote integrirane v prezračvalne naprave, za priklop in povezavo na RAV ali VRF sistea Toshiba (SMMS). Krmilni kit omogoča priklop in delovanje na prezračevalne naprave s hladivom R410 ali R32, krmiljenje ogrevanja in hlajenja preko signala 0-10V.</t>
  </si>
  <si>
    <t>Hladilna moč: 0,9 - 27kW</t>
  </si>
  <si>
    <t>Ogrevalna moč: 0,8 - 31,5kW</t>
  </si>
  <si>
    <t>Za pretok zraka: 570 - 4200m3/h</t>
  </si>
  <si>
    <t>Napajanje 1f/230V/50Hz</t>
  </si>
  <si>
    <t>Dimenzije (V × Š × D) 400 x 300 x 150 mm</t>
  </si>
  <si>
    <t>Teža 8 kg</t>
  </si>
  <si>
    <t>Toshiba RBC-DXC031 ali enakovredno</t>
  </si>
  <si>
    <t>Ploščati radiatorji izdelani iz jeklene pločevine ter pobarvani z vročeodporno barvo za nazivni tlak NP 6, vključno konzole, čepi, redukcijski kosi,držala in tesnilni material</t>
  </si>
  <si>
    <t>600 22 VM-1000</t>
  </si>
  <si>
    <t>Radiatorska termostatska glava s plinskim polnjenjem</t>
  </si>
  <si>
    <t>DL Radiators Linear Vertical ali enakovredno</t>
  </si>
  <si>
    <t>H = 2400 L=600 tip 22</t>
  </si>
  <si>
    <t>H = 1400 L=500 tip 10</t>
  </si>
  <si>
    <t>H = 1400 L=500 tip 20</t>
  </si>
  <si>
    <t>H = 1800 L=500 tip 22</t>
  </si>
  <si>
    <t>H = 2400 L=900 tip 22</t>
  </si>
  <si>
    <t>V&amp;N ali enakovredno</t>
  </si>
  <si>
    <t>Priključni radiatorski ventil-montaža na radiator iz stene</t>
  </si>
  <si>
    <t>600 22 VM-1200</t>
  </si>
  <si>
    <t>Ploščati radiatorji izdelani iz jeklene pločevine ter pobarvani z vročeodporno barvo za nazivni tlak NP 6, vključno konzole, čepi, redukcijski kosi,držala in tesnilni material. Termostatski ventil je že vgrajen</t>
  </si>
  <si>
    <t>900 22 VM-1000</t>
  </si>
  <si>
    <r>
      <t xml:space="preserve">Cev za tekočino: </t>
    </r>
    <r>
      <rPr>
        <sz val="10"/>
        <color indexed="8"/>
        <rFont val="Symbol"/>
        <family val="1"/>
        <charset val="2"/>
      </rPr>
      <t>F</t>
    </r>
    <r>
      <rPr>
        <sz val="10"/>
        <color indexed="8"/>
        <rFont val="Arial"/>
        <family val="2"/>
        <charset val="238"/>
      </rPr>
      <t xml:space="preserve"> 6,3 mm, 15 m</t>
    </r>
  </si>
  <si>
    <r>
      <t xml:space="preserve">Cev za plin: </t>
    </r>
    <r>
      <rPr>
        <sz val="10"/>
        <color indexed="8"/>
        <rFont val="Symbol"/>
        <family val="1"/>
        <charset val="2"/>
      </rPr>
      <t>F</t>
    </r>
    <r>
      <rPr>
        <sz val="10"/>
        <color indexed="8"/>
        <rFont val="Arial"/>
        <family val="2"/>
        <charset val="238"/>
      </rPr>
      <t xml:space="preserve"> 12,7 mm, 15 m</t>
    </r>
  </si>
  <si>
    <t>za dimenzijo cevi 125 mm</t>
  </si>
  <si>
    <t>Fazonski elementi, namenjenega za dovod in odvod zraka, izdelan iz pocinkane pločevine debeline od 0,6 do 1,1 mm, glede na dimenzije kanala</t>
  </si>
  <si>
    <r>
      <t xml:space="preserve">koleno 90o </t>
    </r>
    <r>
      <rPr>
        <sz val="10"/>
        <color indexed="8"/>
        <rFont val="Symbol"/>
        <family val="1"/>
        <charset val="2"/>
      </rPr>
      <t xml:space="preserve"> F</t>
    </r>
    <r>
      <rPr>
        <sz val="10"/>
        <color indexed="8"/>
        <rFont val="Arial"/>
        <family val="2"/>
        <charset val="238"/>
      </rPr>
      <t>100 mm</t>
    </r>
  </si>
  <si>
    <r>
      <t xml:space="preserve">koleno 90o </t>
    </r>
    <r>
      <rPr>
        <sz val="10"/>
        <color indexed="8"/>
        <rFont val="Symbol"/>
        <family val="1"/>
        <charset val="2"/>
      </rPr>
      <t xml:space="preserve"> F</t>
    </r>
    <r>
      <rPr>
        <sz val="10"/>
        <color indexed="8"/>
        <rFont val="Arial"/>
        <family val="2"/>
        <charset val="238"/>
      </rPr>
      <t>125 mm</t>
    </r>
  </si>
  <si>
    <r>
      <t xml:space="preserve">koleno 90o </t>
    </r>
    <r>
      <rPr>
        <sz val="10"/>
        <color indexed="8"/>
        <rFont val="Symbol"/>
        <family val="1"/>
        <charset val="2"/>
      </rPr>
      <t xml:space="preserve"> F</t>
    </r>
    <r>
      <rPr>
        <sz val="10"/>
        <color indexed="8"/>
        <rFont val="Arial"/>
        <family val="2"/>
        <charset val="238"/>
      </rPr>
      <t>160 mm</t>
    </r>
  </si>
  <si>
    <r>
      <t xml:space="preserve">koleno 90o </t>
    </r>
    <r>
      <rPr>
        <sz val="10"/>
        <color indexed="8"/>
        <rFont val="Symbol"/>
        <family val="1"/>
        <charset val="2"/>
      </rPr>
      <t xml:space="preserve"> F</t>
    </r>
    <r>
      <rPr>
        <sz val="10"/>
        <color indexed="8"/>
        <rFont val="Arial"/>
        <family val="2"/>
        <charset val="238"/>
      </rPr>
      <t>200 mm</t>
    </r>
  </si>
  <si>
    <r>
      <t xml:space="preserve">koleno 90o </t>
    </r>
    <r>
      <rPr>
        <sz val="10"/>
        <color indexed="8"/>
        <rFont val="Symbol"/>
        <family val="1"/>
        <charset val="2"/>
      </rPr>
      <t xml:space="preserve"> F</t>
    </r>
    <r>
      <rPr>
        <sz val="10"/>
        <color indexed="8"/>
        <rFont val="Arial"/>
        <family val="2"/>
        <charset val="238"/>
      </rPr>
      <t>250 mm</t>
    </r>
  </si>
  <si>
    <r>
      <t xml:space="preserve">redukcija </t>
    </r>
    <r>
      <rPr>
        <sz val="10"/>
        <color indexed="8"/>
        <rFont val="Symbol"/>
        <family val="1"/>
        <charset val="2"/>
      </rPr>
      <t xml:space="preserve"> F</t>
    </r>
    <r>
      <rPr>
        <sz val="10"/>
        <color indexed="8"/>
        <rFont val="Arial"/>
        <family val="2"/>
        <charset val="238"/>
      </rPr>
      <t>250/200 mm</t>
    </r>
  </si>
  <si>
    <r>
      <t xml:space="preserve">redukcija </t>
    </r>
    <r>
      <rPr>
        <sz val="10"/>
        <color indexed="8"/>
        <rFont val="Symbol"/>
        <family val="1"/>
        <charset val="2"/>
      </rPr>
      <t xml:space="preserve"> F</t>
    </r>
    <r>
      <rPr>
        <sz val="10"/>
        <color indexed="8"/>
        <rFont val="Arial"/>
        <family val="2"/>
        <charset val="238"/>
      </rPr>
      <t>250/160 mm</t>
    </r>
  </si>
  <si>
    <t>OP6</t>
  </si>
  <si>
    <t xml:space="preserve">Za vse postavke tega popisa velja, da se lahko vgradi enakovredna ali boljša oprema. </t>
  </si>
  <si>
    <t xml:space="preserve">Inštalacija za pisoar: komplet podkonstrukcija Geberit za pisoar, 1x kotni prehodni kos DN 15, 1x plastični zaporni čep za tlačni preizkus in izdelava priključka kanalizacije DN 50, vključno pisoar Ceramica Flamina model AP28G, pokrov Ceramica Flamina AP28CW03 in elektronska splakovalna armatura </t>
  </si>
  <si>
    <t>Inštalacija za WC školjko: komplet podkonstrukcija Geberit s podometnim splakovalnikom, priklop vode DN 15 na kotliček in izdelava priključka kanalizacije DN 110, vključno WC školjka Ceramica Flamina  model AP118G, pripadajoči pokrov WC školjke Ceramica Flamina soft-close slim, dvofunkcijska splakovalna tipka</t>
  </si>
  <si>
    <t>Inštalacija za umivalnik: podometno pocinkano držalo, 2x kotni prehodni kos DN 15, 2x plastični zaporni čep za tlačni preizkus, vključno izdelava stenskega odtoka DN 50 s PE zapornim čepom, vključno umivalnik Ceramica Flamina model MW48SP ter enoročna umivalniška armatura Hansgrohe Talis S Wall model HAN 72110000, vključno s povezovalnimi cevmi</t>
  </si>
  <si>
    <t>Inštalacija za umivalnik: podometno pocinkano držalo, 2x kotni prehodni kos DN 15, 2x plastični zaporni čep za tlačni preizkus, vključno izdelava stenskega odtoka DN 50 s PE zapornim čepom, vključno umivalnik Ceramica Flamina model MW60SP White S ter enoročna umivalniška armatura Hansgrohe Talis S Wall model HAN 72110000, vključno s povezovalnimi cevmi</t>
  </si>
  <si>
    <t>Inštalacija za umivalnik: podometno pocinkano držalo, 2x kotni prehodni kos DN 15, 2x plastični zaporni čep za tlačni preizkus, vključno izdelava stenskega odtoka DN 50 s PE zapornim čepom, vključno umivalnik Ceramica Flamina model 5058 Acqualigt ter enoročna umivalniška armatura Hansgrohe Talis S Wall model HAN 72110000, vključno s povezovalnimi cevmi</t>
  </si>
  <si>
    <t>Električni tlačni bojler za montažo na steno, vključno varnostni ventil DN 15, P=6 bar, montažni in pritrdilni material</t>
  </si>
  <si>
    <t>V=80 litrov</t>
  </si>
  <si>
    <t>V=30 litrov</t>
  </si>
  <si>
    <t>Inštalacija za pralni stroj: podometno pocinkano držalo, 1x kotni prehodni kos DN 15, 1x plastični zaporni čep za tlačni preizkus, vključno vgradni sifon za pralni stroj in odtok DN 32 s PE zapornim čepom</t>
  </si>
  <si>
    <t>Inštalacija za tuš:  podometno pocinkano držalo, 2x kotni prehodni kos DN 15, 2x plastični zaporni čep za tlačni preizkus, vključno izdelava talnega odtoka DN 50, talna itočna RF kanaleta L=800 mm, enoročna armatura za tuš Hansgrohe Talis S model HAN 72600000, vključno s povezovalnimi cevmi</t>
  </si>
  <si>
    <t>Inštalacija za trokadero: priklop vode 2x DN 15, priključek kanalizacije DN 110, vključno trokadero bele barve, pripadajoča RF rešetka in dvoročna stenska iztočna armatura s povezovalnimi cevmi in 2x podometni zaporni ventil</t>
  </si>
  <si>
    <t>Termo vodomerni jašek Zagožen z vodomerom DN 25, vključno vsa zaporna armatura DN 25 vgrajena v vodomernem jašku</t>
  </si>
  <si>
    <t>PE cev za zunanji vodovod z vsemi fitingi  tesnilnim in pritrdilnim materialom</t>
  </si>
  <si>
    <t>PE32-DN 25</t>
  </si>
  <si>
    <t>Inštalacija za umivalnik: podometno pocinkano držalo, 2x kotni prehodni kos DN 15, 2x plastični zaporni čep za tlačni preizkus, vključno izdelava stenskega odtoka DN 50 s PE zapornim čepom, vključno umivalnik bele barve  ter enoročna umivalniška armatura Unitas, vključno s povezovalnimi cevmi</t>
  </si>
  <si>
    <t>DN 32 (35x1,5)</t>
  </si>
  <si>
    <t>DN 20</t>
  </si>
  <si>
    <t>Hitromontažni set za mešalni krog DN 32 vsebuje:</t>
  </si>
  <si>
    <t>Priključek DN 32</t>
  </si>
  <si>
    <t>Geberit mapress cevi za zatisno spajanje,  skupaj s spojnimi in oblikovnimi kosi iz enakega materiala, vključno montažni, tesnilni  in pritrdilni material, vključno izolacija s cevaki AC 13 mm</t>
  </si>
  <si>
    <t>DN 15 (18x1,2)</t>
  </si>
  <si>
    <t>DN 20 (22x1,5)</t>
  </si>
  <si>
    <t>DN 25 (28x1,5)</t>
  </si>
  <si>
    <t>elektronsko črpalko ogrevalnega krogotoka Grundfos UPML 32-105 Auto s protipovratnim ventilom, tripotni mešalni ventil DN20 z elektromotornim pogonom, 2x termometer, prelivni ventil, 2x zaporni ventil</t>
  </si>
  <si>
    <t>elektronsko črpalko ogrevalnega krogotoka Grundfos UPM3 Auto 25-70 s protipovratnim ventilom, tripotni mešalni ventil DN20 z elektromotornim pogonom, 2x termometer, prelivni ventil, 2x zaporni ventil</t>
  </si>
  <si>
    <t>- rotacijski rekuperator (izkor. &gt;74,5%)</t>
  </si>
  <si>
    <t>- eksterni tlak: 250 Pa (razpoložljivo 500Pa)</t>
  </si>
  <si>
    <t>- zrak za rekuperatorjem: 11,6°C</t>
  </si>
  <si>
    <t>- izkoristek: min. 74,5%</t>
  </si>
  <si>
    <t>- toplotna moč: 43,0 kW</t>
  </si>
  <si>
    <t>- zrak za rekuperatorjem: 28,0°C</t>
  </si>
  <si>
    <t>- izkoristek: min. 77,5%</t>
  </si>
  <si>
    <t>- toplotna moč: -8,1kW</t>
  </si>
  <si>
    <t xml:space="preserve"> - moč ogrevanja: 16,6 kW</t>
  </si>
  <si>
    <t xml:space="preserve"> - moč hlajenja: 20,8 kW</t>
  </si>
  <si>
    <t>- eksterni tlak: 250 Pa (razpoložljivo 550Pa)</t>
  </si>
  <si>
    <t>- maks. hrupnost na razdalji 3 m od naprave: 46,3 dB(A)</t>
  </si>
  <si>
    <t>- obratovalna teža cca. 437kg</t>
  </si>
  <si>
    <t>- dimenzije naprave (dxšxv): 1885 x 1345 x 1480 mm</t>
  </si>
  <si>
    <t xml:space="preserve">Dovodno-odvodna kompaktna klimatska naprava standardne izvedbe s zgornjimi zračnimi priključki, dvojnostenska, za notranjo postavitev na tla, z naslednjimi konstrukcijskimi karakteristikami:  </t>
  </si>
  <si>
    <r>
      <t xml:space="preserve">LD 13-1 L=2000 mm, priključek 2x </t>
    </r>
    <r>
      <rPr>
        <sz val="10"/>
        <color indexed="8"/>
        <rFont val="Symbol"/>
        <family val="1"/>
        <charset val="2"/>
      </rPr>
      <t>F</t>
    </r>
    <r>
      <rPr>
        <sz val="10"/>
        <color indexed="8"/>
        <rFont val="Arial"/>
        <family val="2"/>
        <charset val="238"/>
      </rPr>
      <t>100 mm</t>
    </r>
  </si>
  <si>
    <t>Priključni radiatorski ventil s termostatskim ventilom-montaža na radiator iz stene</t>
  </si>
  <si>
    <t>V=10 litrov</t>
  </si>
  <si>
    <t xml:space="preserve">Atestirana nerjavna cev za hladno stiskanje, vključno vsi fazonski kosi in pritrdilni material. Cevi morajo izpolnjevati zahteve po DVGW VP 614. </t>
  </si>
  <si>
    <r>
      <rPr>
        <sz val="10"/>
        <color rgb="FF000000"/>
        <rFont val="Symbol"/>
        <family val="1"/>
        <charset val="2"/>
      </rPr>
      <t>F</t>
    </r>
    <r>
      <rPr>
        <sz val="10"/>
        <color indexed="8"/>
        <rFont val="Arial"/>
        <family val="2"/>
        <charset val="238"/>
      </rPr>
      <t xml:space="preserve"> 42x1,5</t>
    </r>
  </si>
  <si>
    <t>Raztezna posoda REFLEX N 100, za zaprt sistem ogrevanja, membrana po DIN EN 13831, navojni priključki</t>
  </si>
  <si>
    <t>DN 160</t>
  </si>
  <si>
    <t>DN 12 (16x1,2)</t>
  </si>
  <si>
    <t>DN 40 (42x1,5)</t>
  </si>
  <si>
    <t>H = 1800 L=900 tip 22</t>
  </si>
  <si>
    <t>H = 1800 L=700 tip 22</t>
  </si>
  <si>
    <r>
      <rPr>
        <sz val="10"/>
        <color indexed="8"/>
        <rFont val="Symbol"/>
        <family val="1"/>
        <charset val="2"/>
      </rPr>
      <t>F</t>
    </r>
    <r>
      <rPr>
        <sz val="10"/>
        <color indexed="8"/>
        <rFont val="Arial"/>
        <family val="2"/>
        <charset val="238"/>
      </rPr>
      <t xml:space="preserve">100 mm </t>
    </r>
  </si>
  <si>
    <t>Kopalniški ventilator podometne izvedbe z vsem montažnim in tesnilnim materialom. Vklop v kombinaciji z vklopom luči in zakasnitvijo izklopa s časovnikom.</t>
  </si>
  <si>
    <t xml:space="preserve">Vodv=85 m3/h  </t>
  </si>
  <si>
    <t>Pel= 11 W, U=230 V</t>
  </si>
  <si>
    <t>Toplotna črpalka za sanitarno vodo, stenske izvedbe, vključno varnostni ventil DN 15, P=6 bar, montažni in pritrdilni material</t>
  </si>
  <si>
    <r>
      <t xml:space="preserve">LD 18-4 L=1000 mm, priključek 2x </t>
    </r>
    <r>
      <rPr>
        <sz val="10"/>
        <color indexed="8"/>
        <rFont val="Symbol"/>
        <family val="1"/>
        <charset val="2"/>
      </rPr>
      <t>F</t>
    </r>
    <r>
      <rPr>
        <sz val="10"/>
        <color indexed="8"/>
        <rFont val="Arial"/>
        <family val="2"/>
        <charset val="238"/>
      </rPr>
      <t>225 mm</t>
    </r>
  </si>
  <si>
    <t>LxH: 300x200 mm</t>
  </si>
  <si>
    <t>Izdelava odprtine skozi obstoječo steno za potrebe prezračevanja</t>
  </si>
  <si>
    <t xml:space="preserve">Izdelava odprtine skozi obstoječo streho za potrebe prezračevanja. Upoštevati tesnilni material in strešne obrobe. </t>
  </si>
  <si>
    <t>DN 50 (54x1,5)</t>
  </si>
  <si>
    <t>350x250 mm x 300 mm</t>
  </si>
  <si>
    <t>350x350 mm x 300 mm</t>
  </si>
  <si>
    <t>LxH: 300x200 mm - OPEČNA BARVA</t>
  </si>
  <si>
    <t>LxH: 300x300 mm - OPEČNA BARVA</t>
  </si>
  <si>
    <t>LxH: 500x400 mm - OPEČNA BARVA</t>
  </si>
  <si>
    <t>LxH: 300x800 mm - OPEČNA BARVA</t>
  </si>
  <si>
    <t>4.6</t>
  </si>
  <si>
    <r>
      <t xml:space="preserve"> za dimenzijo kanala</t>
    </r>
    <r>
      <rPr>
        <sz val="10"/>
        <color indexed="8"/>
        <rFont val="Symbol"/>
        <family val="1"/>
        <charset val="2"/>
      </rPr>
      <t xml:space="preserve">  F</t>
    </r>
    <r>
      <rPr>
        <sz val="10"/>
        <color indexed="8"/>
        <rFont val="Arial"/>
        <family val="2"/>
        <charset val="238"/>
      </rPr>
      <t>100 mm, dolžine 550 mm -35 dB</t>
    </r>
  </si>
  <si>
    <r>
      <t xml:space="preserve"> za dimenzijo kanala</t>
    </r>
    <r>
      <rPr>
        <sz val="10"/>
        <color indexed="8"/>
        <rFont val="Symbol"/>
        <family val="1"/>
        <charset val="2"/>
      </rPr>
      <t xml:space="preserve">  F</t>
    </r>
    <r>
      <rPr>
        <sz val="10"/>
        <color indexed="8"/>
        <rFont val="Arial"/>
        <family val="2"/>
        <charset val="238"/>
      </rPr>
      <t>125 mm, dolžine 550 mm -35 dB</t>
    </r>
  </si>
  <si>
    <r>
      <t xml:space="preserve"> za dimenzijo kanala</t>
    </r>
    <r>
      <rPr>
        <sz val="10"/>
        <color indexed="8"/>
        <rFont val="Symbol"/>
        <family val="1"/>
        <charset val="2"/>
      </rPr>
      <t xml:space="preserve">  F</t>
    </r>
    <r>
      <rPr>
        <sz val="10"/>
        <color indexed="8"/>
        <rFont val="Arial"/>
        <family val="2"/>
        <charset val="238"/>
      </rPr>
      <t>200 mm, dolžine 1000 mm -35 dB</t>
    </r>
  </si>
  <si>
    <r>
      <t xml:space="preserve"> za dimenzijo kanala</t>
    </r>
    <r>
      <rPr>
        <sz val="10"/>
        <color indexed="8"/>
        <rFont val="Symbol"/>
        <family val="1"/>
        <charset val="2"/>
      </rPr>
      <t xml:space="preserve">  F</t>
    </r>
    <r>
      <rPr>
        <sz val="10"/>
        <color indexed="8"/>
        <rFont val="Arial"/>
        <family val="2"/>
        <charset val="238"/>
      </rPr>
      <t>250 mm, dolžine 1000 mm -35 dB</t>
    </r>
  </si>
  <si>
    <r>
      <t xml:space="preserve"> za dimenzijo kanala</t>
    </r>
    <r>
      <rPr>
        <sz val="10"/>
        <color indexed="8"/>
        <rFont val="Symbol"/>
        <family val="1"/>
        <charset val="2"/>
      </rPr>
      <t xml:space="preserve">  </t>
    </r>
    <r>
      <rPr>
        <sz val="10"/>
        <color indexed="8"/>
        <rFont val="Arial"/>
        <family val="2"/>
        <charset val="238"/>
      </rPr>
      <t>300x200 mm, dolžine 1200 mm -35 dB</t>
    </r>
  </si>
  <si>
    <r>
      <t xml:space="preserve"> za dimenzijo kanala</t>
    </r>
    <r>
      <rPr>
        <sz val="10"/>
        <color indexed="8"/>
        <rFont val="Symbol"/>
        <family val="1"/>
        <charset val="2"/>
      </rPr>
      <t xml:space="preserve">  </t>
    </r>
    <r>
      <rPr>
        <sz val="10"/>
        <color indexed="8"/>
        <rFont val="Arial"/>
        <family val="2"/>
        <charset val="238"/>
      </rPr>
      <t>500x400 mm, dolžine 1200 mm -30 dB</t>
    </r>
  </si>
  <si>
    <t>JUNIJ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</si>
</sst>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164" formatCode="_-* #,##0.00\ _€_-;\-* #,##0.00\ _€_-;_-* &quot;-&quot;??\ _€_-;_-@_-"/>
    <numFmt numFmtId="165" formatCode="_-* #,##0.00\ [$€-1]_-;\-* #,##0.00\ [$€-1]_-;_-* &quot;-&quot;??\ [$€-1]_-;_-@_-"/>
    <numFmt numFmtId="166" formatCode="#,##0_ ;\-#,##0\ "/>
    <numFmt numFmtId="167" formatCode="_-* #,##0.00\ &quot;SIT&quot;_-;\-* #,##0.00\ &quot;SIT&quot;_-;_-* &quot;-&quot;??\ &quot;SIT&quot;_-;_-@_-"/>
    <numFmt numFmtId="168" formatCode="_-* #,##0.00\ _S_I_T_-;\-* #,##0.00\ _S_I_T_-;_-* &quot;-&quot;??\ _S_I_T_-;_-@_-"/>
    <numFmt numFmtId="169" formatCode="#,##0.00\ [$€-1]"/>
    <numFmt numFmtId="170" formatCode="_ * #,##0.00_)\ [$€-1]_ ;_ * \(#,##0.00\)\ [$€-1]_ ;_ * &quot;-&quot;??_)\ [$€-1]_ ;_ @_ "/>
    <numFmt numFmtId="171" formatCode="@\."/>
    <numFmt numFmtId="172" formatCode="#,##0.00_ ;\-#,##0.00\ "/>
  </numFmts>
  <fonts count="46">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2"/>
      <name val="Times New Roman"/>
      <family val="1"/>
      <charset val="238"/>
    </font>
    <font>
      <b/>
      <sz val="12"/>
      <name val="Segoe UI"/>
      <family val="2"/>
      <charset val="238"/>
    </font>
    <font>
      <sz val="10"/>
      <name val="Segoe UI"/>
      <family val="2"/>
      <charset val="238"/>
    </font>
    <font>
      <b/>
      <sz val="10"/>
      <name val="Segoe UI"/>
      <family val="2"/>
      <charset val="238"/>
    </font>
    <font>
      <sz val="9"/>
      <name val="Segoe UI"/>
      <family val="2"/>
      <charset val="238"/>
    </font>
    <font>
      <sz val="12"/>
      <name val="Segoe UI"/>
      <family val="2"/>
      <charset val="238"/>
    </font>
    <font>
      <sz val="10"/>
      <color rgb="FF0070C0"/>
      <name val="Segoe UI"/>
      <family val="2"/>
      <charset val="238"/>
    </font>
    <font>
      <sz val="10"/>
      <name val="Arial"/>
      <family val="2"/>
      <charset val="238"/>
    </font>
    <font>
      <sz val="10"/>
      <name val="SLO_Swiss"/>
      <charset val="238"/>
    </font>
    <font>
      <i/>
      <sz val="10"/>
      <name val="Arial"/>
      <family val="2"/>
      <charset val="238"/>
    </font>
    <font>
      <sz val="10"/>
      <color indexed="8"/>
      <name val="Arial"/>
      <family val="2"/>
      <charset val="238"/>
    </font>
    <font>
      <sz val="10"/>
      <name val="Arial CE"/>
      <charset val="238"/>
    </font>
    <font>
      <sz val="10"/>
      <color rgb="FF0070C0"/>
      <name val="Arial"/>
      <family val="2"/>
      <charset val="238"/>
    </font>
    <font>
      <b/>
      <sz val="10"/>
      <name val="Arial"/>
      <family val="2"/>
      <charset val="238"/>
    </font>
    <font>
      <sz val="10"/>
      <color theme="1"/>
      <name val="Arial"/>
      <family val="2"/>
      <charset val="238"/>
    </font>
    <font>
      <sz val="11"/>
      <name val="Segoe UI"/>
      <family val="2"/>
      <charset val="238"/>
    </font>
    <font>
      <b/>
      <sz val="11"/>
      <name val="Segoe UI"/>
      <family val="2"/>
      <charset val="238"/>
    </font>
    <font>
      <sz val="10"/>
      <color indexed="8"/>
      <name val="Symbol"/>
      <family val="1"/>
      <charset val="2"/>
    </font>
    <font>
      <i/>
      <sz val="10"/>
      <color indexed="8"/>
      <name val="Arial"/>
      <family val="2"/>
      <charset val="238"/>
    </font>
    <font>
      <sz val="11"/>
      <color indexed="8"/>
      <name val="Segoe UI"/>
      <family val="2"/>
      <charset val="238"/>
    </font>
    <font>
      <sz val="11"/>
      <name val="Arial"/>
      <family val="2"/>
      <charset val="238"/>
    </font>
    <font>
      <sz val="10"/>
      <color indexed="8"/>
      <name val="Arial"/>
      <family val="1"/>
      <charset val="2"/>
    </font>
    <font>
      <sz val="9"/>
      <name val="Arial"/>
      <family val="2"/>
      <charset val="238"/>
    </font>
    <font>
      <b/>
      <sz val="12"/>
      <name val="Arial"/>
      <family val="2"/>
      <charset val="238"/>
    </font>
    <font>
      <sz val="10"/>
      <color rgb="FF000000"/>
      <name val="Symbol"/>
      <family val="1"/>
      <charset val="2"/>
    </font>
    <font>
      <sz val="14"/>
      <color rgb="FF333322"/>
      <name val="Times New Roman"/>
      <family val="1"/>
      <charset val="238"/>
    </font>
    <font>
      <sz val="10"/>
      <name val="Arial CE"/>
      <family val="2"/>
      <charset val="238"/>
    </font>
    <font>
      <sz val="10"/>
      <name val="Arial"/>
      <family val="2"/>
    </font>
    <font>
      <sz val="9"/>
      <color theme="1"/>
      <name val="Calibri"/>
      <family val="2"/>
      <scheme val="minor"/>
    </font>
    <font>
      <sz val="9"/>
      <color indexed="8"/>
      <name val="Arial"/>
      <family val="2"/>
      <charset val="238"/>
    </font>
    <font>
      <b/>
      <sz val="10"/>
      <name val="Arial"/>
      <family val="2"/>
    </font>
    <font>
      <sz val="12"/>
      <color theme="1"/>
      <name val="Arial"/>
      <family val="2"/>
      <charset val="238"/>
    </font>
    <font>
      <sz val="10"/>
      <color indexed="10"/>
      <name val="Arial"/>
      <family val="2"/>
      <charset val="238"/>
    </font>
    <font>
      <sz val="10"/>
      <color indexed="10"/>
      <name val="Arial CE"/>
      <family val="2"/>
      <charset val="238"/>
    </font>
    <font>
      <i/>
      <sz val="10"/>
      <name val="Arial CE"/>
      <family val="2"/>
      <charset val="238"/>
    </font>
    <font>
      <sz val="11"/>
      <color theme="1"/>
      <name val="Calibri"/>
      <family val="2"/>
      <scheme val="minor"/>
    </font>
    <font>
      <sz val="10"/>
      <color indexed="8"/>
      <name val="Arial CE"/>
      <family val="2"/>
      <charset val="238"/>
    </font>
    <font>
      <sz val="10"/>
      <color rgb="FFFF0000"/>
      <name val="Arial"/>
      <family val="2"/>
      <charset val="238"/>
    </font>
    <font>
      <b/>
      <sz val="10"/>
      <color theme="1"/>
      <name val="Arial"/>
      <family val="2"/>
      <charset val="238"/>
    </font>
    <font>
      <sz val="10"/>
      <color indexed="8"/>
      <name val="Arial"/>
      <family val="1"/>
      <charset val="238"/>
    </font>
  </fonts>
  <fills count="3">
    <fill>
      <patternFill patternType="none"/>
    </fill>
    <fill>
      <patternFill patternType="gray125"/>
    </fill>
    <fill>
      <patternFill patternType="solid">
        <fgColor theme="4" tint="0.59999389629810485"/>
        <bgColor indexed="64"/>
      </patternFill>
    </fill>
  </fills>
  <borders count="6">
    <border>
      <left/>
      <right/>
      <top/>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right/>
      <top/>
      <bottom style="double">
        <color auto="1"/>
      </bottom>
      <diagonal/>
    </border>
    <border>
      <left/>
      <right/>
      <top style="thin">
        <color indexed="64"/>
      </top>
      <bottom/>
      <diagonal/>
    </border>
  </borders>
  <cellStyleXfs count="30">
    <xf numFmtId="0" fontId="0" fillId="0" borderId="0"/>
    <xf numFmtId="49" fontId="6" fillId="0" borderId="1">
      <alignment horizontal="left" vertical="top" wrapText="1"/>
    </xf>
    <xf numFmtId="44"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164" fontId="13" fillId="0" borderId="0" applyFont="0" applyFill="0" applyBorder="0" applyAlignment="0" applyProtection="0"/>
    <xf numFmtId="44" fontId="13" fillId="0" borderId="0" applyFont="0" applyFill="0" applyBorder="0" applyAlignment="0" applyProtection="0"/>
    <xf numFmtId="0" fontId="4" fillId="0" borderId="0"/>
    <xf numFmtId="0" fontId="14" fillId="0" borderId="0"/>
    <xf numFmtId="0" fontId="4" fillId="0" borderId="0"/>
    <xf numFmtId="0" fontId="17" fillId="0" borderId="0"/>
    <xf numFmtId="0" fontId="5" fillId="0" borderId="0"/>
    <xf numFmtId="167" fontId="17" fillId="0" borderId="0" applyFont="0" applyFill="0" applyBorder="0" applyAlignment="0" applyProtection="0"/>
    <xf numFmtId="167"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0" fontId="5" fillId="0" borderId="0"/>
    <xf numFmtId="0" fontId="5" fillId="0" borderId="0"/>
    <xf numFmtId="0" fontId="17"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0" fontId="3" fillId="0" borderId="0"/>
    <xf numFmtId="0" fontId="3" fillId="0" borderId="0"/>
    <xf numFmtId="0" fontId="5" fillId="0" borderId="0"/>
    <xf numFmtId="0" fontId="32" fillId="0" borderId="0"/>
    <xf numFmtId="0" fontId="1" fillId="0" borderId="0"/>
    <xf numFmtId="0" fontId="41" fillId="0" borderId="0"/>
    <xf numFmtId="44" fontId="1" fillId="0" borderId="0" applyFont="0" applyFill="0" applyBorder="0" applyAlignment="0" applyProtection="0"/>
  </cellStyleXfs>
  <cellXfs count="271">
    <xf numFmtId="0" fontId="0" fillId="0" borderId="0" xfId="0"/>
    <xf numFmtId="0" fontId="8" fillId="0" borderId="0" xfId="0" applyFont="1"/>
    <xf numFmtId="2" fontId="8" fillId="0" borderId="0" xfId="0" applyNumberFormat="1" applyFont="1" applyAlignment="1">
      <alignment vertical="top"/>
    </xf>
    <xf numFmtId="2" fontId="9" fillId="0" borderId="0" xfId="0" applyNumberFormat="1" applyFont="1" applyAlignment="1">
      <alignment vertical="top"/>
    </xf>
    <xf numFmtId="2" fontId="10" fillId="0" borderId="2" xfId="0" applyNumberFormat="1" applyFont="1" applyBorder="1" applyAlignment="1">
      <alignment horizontal="center" vertical="top"/>
    </xf>
    <xf numFmtId="2" fontId="7" fillId="0" borderId="0" xfId="0" applyNumberFormat="1" applyFont="1" applyAlignment="1">
      <alignment vertical="top"/>
    </xf>
    <xf numFmtId="0" fontId="12" fillId="0" borderId="0" xfId="0" applyFont="1"/>
    <xf numFmtId="0" fontId="12" fillId="0" borderId="0" xfId="0" applyFont="1" applyAlignment="1">
      <alignment horizontal="center"/>
    </xf>
    <xf numFmtId="2" fontId="5" fillId="0" borderId="0" xfId="0" applyNumberFormat="1" applyFont="1" applyAlignment="1">
      <alignment vertical="top"/>
    </xf>
    <xf numFmtId="2" fontId="11" fillId="0" borderId="0" xfId="0" applyNumberFormat="1" applyFont="1" applyAlignment="1">
      <alignment vertical="top"/>
    </xf>
    <xf numFmtId="0" fontId="16" fillId="0" borderId="0" xfId="0" applyFont="1" applyAlignment="1">
      <alignment horizontal="justify" vertical="top" wrapText="1"/>
    </xf>
    <xf numFmtId="2" fontId="5" fillId="0" borderId="0" xfId="0" applyNumberFormat="1" applyFont="1" applyAlignment="1">
      <alignment horizontal="center" vertical="top"/>
    </xf>
    <xf numFmtId="0" fontId="18" fillId="0" borderId="0" xfId="0" applyFont="1"/>
    <xf numFmtId="0" fontId="5" fillId="0" borderId="0" xfId="0" applyFont="1" applyAlignment="1">
      <alignment horizontal="center" vertical="top"/>
    </xf>
    <xf numFmtId="0" fontId="18" fillId="0" borderId="0" xfId="0" applyFont="1" applyAlignment="1">
      <alignment horizontal="center"/>
    </xf>
    <xf numFmtId="4" fontId="19" fillId="0" borderId="2" xfId="0" applyNumberFormat="1" applyFont="1" applyBorder="1" applyAlignment="1">
      <alignment horizontal="center" vertical="top"/>
    </xf>
    <xf numFmtId="1" fontId="19" fillId="0" borderId="1" xfId="0" quotePrefix="1" applyNumberFormat="1" applyFont="1" applyBorder="1" applyAlignment="1">
      <alignment horizontal="center" vertical="top"/>
    </xf>
    <xf numFmtId="2" fontId="5" fillId="0" borderId="2" xfId="0" applyNumberFormat="1" applyFont="1" applyBorder="1" applyAlignment="1">
      <alignment horizontal="center" vertical="top"/>
    </xf>
    <xf numFmtId="0" fontId="5" fillId="0" borderId="2" xfId="0" applyFont="1" applyBorder="1" applyAlignment="1">
      <alignment horizontal="justify" vertical="top" wrapText="1"/>
    </xf>
    <xf numFmtId="0" fontId="5" fillId="0" borderId="0" xfId="0" applyFont="1"/>
    <xf numFmtId="0" fontId="5" fillId="0" borderId="0" xfId="0" applyFont="1" applyAlignment="1">
      <alignment horizontal="justify" vertical="top" wrapText="1"/>
    </xf>
    <xf numFmtId="166" fontId="16" fillId="0" borderId="0" xfId="5" applyNumberFormat="1" applyFont="1" applyAlignment="1">
      <alignment horizontal="center" vertical="top" wrapText="1"/>
    </xf>
    <xf numFmtId="0" fontId="20" fillId="0" borderId="0" xfId="0" applyFont="1" applyAlignment="1">
      <alignment horizontal="justify" vertical="top" wrapText="1"/>
    </xf>
    <xf numFmtId="0" fontId="20" fillId="0" borderId="0" xfId="0" applyFont="1" applyAlignment="1">
      <alignment horizontal="center" vertical="top" wrapText="1"/>
    </xf>
    <xf numFmtId="0" fontId="18" fillId="0" borderId="0" xfId="0" applyFont="1" applyAlignment="1">
      <alignment vertical="top"/>
    </xf>
    <xf numFmtId="0" fontId="19" fillId="0" borderId="0" xfId="0" applyFont="1" applyAlignment="1">
      <alignment horizontal="center" vertical="top" wrapText="1"/>
    </xf>
    <xf numFmtId="0" fontId="5" fillId="0" borderId="0" xfId="0" applyFont="1" applyAlignment="1">
      <alignment horizontal="center" vertical="top" wrapText="1"/>
    </xf>
    <xf numFmtId="0" fontId="5" fillId="0" borderId="2" xfId="0" applyFont="1" applyBorder="1" applyAlignment="1">
      <alignment horizontal="center" vertical="top"/>
    </xf>
    <xf numFmtId="0" fontId="5" fillId="0" borderId="1" xfId="0" applyFont="1" applyBorder="1" applyAlignment="1">
      <alignment horizontal="center" vertical="top"/>
    </xf>
    <xf numFmtId="0" fontId="8" fillId="0" borderId="0" xfId="0" applyFont="1" applyAlignment="1">
      <alignment horizontal="justify" vertical="top"/>
    </xf>
    <xf numFmtId="0" fontId="11" fillId="0" borderId="0" xfId="0" applyFont="1" applyAlignment="1">
      <alignment horizontal="justify" vertical="top"/>
    </xf>
    <xf numFmtId="0" fontId="10" fillId="0" borderId="2" xfId="0" applyFont="1" applyBorder="1" applyAlignment="1">
      <alignment horizontal="justify" vertical="top"/>
    </xf>
    <xf numFmtId="4" fontId="19" fillId="0" borderId="1" xfId="0" applyNumberFormat="1" applyFont="1" applyBorder="1" applyAlignment="1">
      <alignment horizontal="justify" vertical="top"/>
    </xf>
    <xf numFmtId="0" fontId="8" fillId="0" borderId="0" xfId="0" applyFont="1" applyAlignment="1">
      <alignment horizontal="justify" vertical="top" wrapText="1"/>
    </xf>
    <xf numFmtId="0" fontId="20" fillId="0" borderId="0" xfId="0" applyFont="1" applyAlignment="1">
      <alignment wrapText="1"/>
    </xf>
    <xf numFmtId="2" fontId="5" fillId="0" borderId="0" xfId="0" quotePrefix="1" applyNumberFormat="1" applyFont="1" applyAlignment="1">
      <alignment vertical="top"/>
    </xf>
    <xf numFmtId="1" fontId="19" fillId="0" borderId="0" xfId="0" quotePrefix="1" applyNumberFormat="1" applyFont="1" applyAlignment="1">
      <alignment horizontal="center" vertical="top"/>
    </xf>
    <xf numFmtId="4" fontId="19" fillId="0" borderId="0" xfId="0" applyNumberFormat="1" applyFont="1" applyAlignment="1">
      <alignment horizontal="justify" vertical="top"/>
    </xf>
    <xf numFmtId="0" fontId="20" fillId="0" borderId="0" xfId="0" applyFont="1" applyAlignment="1">
      <alignment horizontal="center" wrapText="1"/>
    </xf>
    <xf numFmtId="0" fontId="20" fillId="0" borderId="0" xfId="0" applyFont="1" applyAlignment="1">
      <alignment vertical="top" wrapText="1"/>
    </xf>
    <xf numFmtId="166" fontId="16" fillId="0" borderId="0" xfId="16" applyNumberFormat="1" applyFont="1" applyAlignment="1" applyProtection="1">
      <alignment horizontal="center" wrapText="1"/>
    </xf>
    <xf numFmtId="0" fontId="20" fillId="0" borderId="0" xfId="0" quotePrefix="1" applyFont="1" applyAlignment="1">
      <alignment vertical="top" wrapText="1"/>
    </xf>
    <xf numFmtId="0" fontId="20" fillId="0" borderId="0" xfId="0" applyFont="1" applyAlignment="1">
      <alignment horizontal="justify" wrapText="1"/>
    </xf>
    <xf numFmtId="1" fontId="22" fillId="0" borderId="0" xfId="0" applyNumberFormat="1" applyFont="1" applyAlignment="1">
      <alignment horizontal="center" vertical="top"/>
    </xf>
    <xf numFmtId="4" fontId="22" fillId="0" borderId="0" xfId="0" applyNumberFormat="1" applyFont="1" applyAlignment="1">
      <alignment horizontal="justify" vertical="top"/>
    </xf>
    <xf numFmtId="4" fontId="22" fillId="0" borderId="0" xfId="0" applyNumberFormat="1" applyFont="1" applyAlignment="1">
      <alignment horizontal="center" vertical="top"/>
    </xf>
    <xf numFmtId="0" fontId="22" fillId="0" borderId="0" xfId="0" applyFont="1" applyAlignment="1">
      <alignment horizontal="center" vertical="top"/>
    </xf>
    <xf numFmtId="0" fontId="22" fillId="0" borderId="0" xfId="0" applyFont="1" applyAlignment="1">
      <alignment horizontal="justify" vertical="top"/>
    </xf>
    <xf numFmtId="165" fontId="5" fillId="0" borderId="0" xfId="14" applyNumberFormat="1" applyFont="1" applyAlignment="1" applyProtection="1">
      <alignment horizontal="right"/>
    </xf>
    <xf numFmtId="165" fontId="5" fillId="0" borderId="0" xfId="14" applyNumberFormat="1" applyFont="1" applyFill="1" applyAlignment="1">
      <alignment horizontal="right"/>
    </xf>
    <xf numFmtId="4" fontId="5" fillId="0" borderId="0" xfId="0" applyNumberFormat="1" applyFont="1" applyAlignment="1">
      <alignment horizontal="center" vertical="top"/>
    </xf>
    <xf numFmtId="2" fontId="5" fillId="0" borderId="2" xfId="0" applyNumberFormat="1" applyFont="1" applyBorder="1" applyAlignment="1">
      <alignment vertical="top"/>
    </xf>
    <xf numFmtId="4" fontId="19" fillId="0" borderId="0" xfId="0" applyNumberFormat="1" applyFont="1" applyAlignment="1">
      <alignment horizontal="center" vertical="top"/>
    </xf>
    <xf numFmtId="166" fontId="5" fillId="0" borderId="0" xfId="0" applyNumberFormat="1" applyFont="1" applyAlignment="1">
      <alignment horizontal="center" vertical="top"/>
    </xf>
    <xf numFmtId="14" fontId="5" fillId="0" borderId="0" xfId="0" applyNumberFormat="1" applyFont="1" applyAlignment="1">
      <alignment horizontal="justify" vertical="top" wrapText="1"/>
    </xf>
    <xf numFmtId="0" fontId="19" fillId="0" borderId="2" xfId="0" applyFont="1" applyBorder="1" applyAlignment="1">
      <alignment vertical="top"/>
    </xf>
    <xf numFmtId="0" fontId="19" fillId="0" borderId="0" xfId="0" applyFont="1" applyAlignment="1">
      <alignment vertical="top"/>
    </xf>
    <xf numFmtId="0" fontId="5" fillId="0" borderId="0" xfId="0" applyFont="1" applyAlignment="1">
      <alignment horizontal="left" vertical="top" wrapText="1"/>
    </xf>
    <xf numFmtId="0" fontId="11" fillId="0" borderId="0" xfId="0" applyFont="1" applyAlignment="1">
      <alignment horizontal="center" vertical="top"/>
    </xf>
    <xf numFmtId="4" fontId="7" fillId="0" borderId="0" xfId="0" applyNumberFormat="1" applyFont="1" applyAlignment="1">
      <alignment horizontal="justify" vertical="top"/>
    </xf>
    <xf numFmtId="4" fontId="7" fillId="0" borderId="0" xfId="0" applyNumberFormat="1" applyFont="1" applyAlignment="1">
      <alignment horizontal="center" vertical="top"/>
    </xf>
    <xf numFmtId="0" fontId="7" fillId="0" borderId="0" xfId="0" applyFont="1" applyAlignment="1">
      <alignment horizontal="center" vertical="top"/>
    </xf>
    <xf numFmtId="2" fontId="7" fillId="2" borderId="4" xfId="0" applyNumberFormat="1" applyFont="1" applyFill="1" applyBorder="1" applyAlignment="1">
      <alignment vertical="top"/>
    </xf>
    <xf numFmtId="0" fontId="20" fillId="0" borderId="0" xfId="0" applyFont="1" applyAlignment="1">
      <alignment vertical="top"/>
    </xf>
    <xf numFmtId="0" fontId="20" fillId="0" borderId="0" xfId="0" applyFont="1" applyAlignment="1">
      <alignment horizontal="center" vertical="top"/>
    </xf>
    <xf numFmtId="2" fontId="21" fillId="0" borderId="0" xfId="0" applyNumberFormat="1" applyFont="1" applyAlignment="1">
      <alignment vertical="top"/>
    </xf>
    <xf numFmtId="0" fontId="22" fillId="0" borderId="0" xfId="0" applyFont="1" applyAlignment="1">
      <alignment horizontal="justify" vertical="top" wrapText="1"/>
    </xf>
    <xf numFmtId="0" fontId="21" fillId="0" borderId="0" xfId="0" applyFont="1" applyAlignment="1">
      <alignment horizontal="center" vertical="top"/>
    </xf>
    <xf numFmtId="166" fontId="25" fillId="0" borderId="0" xfId="6" applyNumberFormat="1" applyFont="1" applyAlignment="1" applyProtection="1">
      <alignment horizontal="center" vertical="top" wrapText="1"/>
    </xf>
    <xf numFmtId="17" fontId="22" fillId="0" borderId="0" xfId="0" quotePrefix="1" applyNumberFormat="1" applyFont="1" applyAlignment="1">
      <alignment horizontal="justify" vertical="top" wrapText="1"/>
    </xf>
    <xf numFmtId="1" fontId="22" fillId="0" borderId="3" xfId="0" applyNumberFormat="1" applyFont="1" applyBorder="1" applyAlignment="1">
      <alignment horizontal="center" vertical="top"/>
    </xf>
    <xf numFmtId="4" fontId="22" fillId="0" borderId="3" xfId="0" applyNumberFormat="1" applyFont="1" applyBorder="1" applyAlignment="1">
      <alignment horizontal="justify" vertical="top"/>
    </xf>
    <xf numFmtId="4" fontId="22" fillId="0" borderId="3" xfId="0" applyNumberFormat="1" applyFont="1" applyBorder="1" applyAlignment="1">
      <alignment horizontal="center" vertical="top"/>
    </xf>
    <xf numFmtId="0" fontId="22" fillId="0" borderId="3" xfId="0" applyFont="1" applyBorder="1" applyAlignment="1">
      <alignment horizontal="center" vertical="top"/>
    </xf>
    <xf numFmtId="0" fontId="26" fillId="0" borderId="0" xfId="0" applyFont="1" applyAlignment="1">
      <alignment horizontal="center" vertical="top"/>
    </xf>
    <xf numFmtId="0" fontId="27" fillId="0" borderId="0" xfId="0" applyFont="1" applyAlignment="1">
      <alignment horizontal="justify" vertical="top" wrapText="1"/>
    </xf>
    <xf numFmtId="0" fontId="5" fillId="0" borderId="0" xfId="0" applyFont="1" applyAlignment="1">
      <alignment horizontal="justify" vertical="top"/>
    </xf>
    <xf numFmtId="44" fontId="5" fillId="0" borderId="0" xfId="5" applyNumberFormat="1" applyFont="1" applyFill="1" applyAlignment="1" applyProtection="1">
      <alignment horizontal="right" vertical="top"/>
      <protection locked="0"/>
    </xf>
    <xf numFmtId="44" fontId="5" fillId="0" borderId="0" xfId="2" applyFont="1" applyFill="1" applyAlignment="1">
      <alignment vertical="top"/>
    </xf>
    <xf numFmtId="0" fontId="5" fillId="0" borderId="0" xfId="0" applyFont="1" applyAlignment="1">
      <alignment horizontal="center"/>
    </xf>
    <xf numFmtId="0" fontId="5" fillId="0" borderId="0" xfId="0" applyFont="1" applyAlignment="1">
      <alignment horizontal="center" vertical="center"/>
    </xf>
    <xf numFmtId="171" fontId="5" fillId="0" borderId="0" xfId="0" applyNumberFormat="1" applyFont="1" applyAlignment="1">
      <alignment horizontal="left" vertical="top"/>
    </xf>
    <xf numFmtId="2" fontId="19" fillId="0" borderId="0" xfId="0" applyNumberFormat="1" applyFont="1" applyAlignment="1">
      <alignment vertical="top"/>
    </xf>
    <xf numFmtId="44" fontId="5" fillId="0" borderId="0" xfId="2" applyFont="1" applyFill="1" applyBorder="1" applyAlignment="1">
      <alignment horizontal="right" vertical="top"/>
    </xf>
    <xf numFmtId="4" fontId="5" fillId="0" borderId="0" xfId="0" applyNumberFormat="1" applyFont="1" applyAlignment="1">
      <alignment horizontal="justify" vertical="top" wrapText="1"/>
    </xf>
    <xf numFmtId="165" fontId="28" fillId="0" borderId="0" xfId="14" applyNumberFormat="1" applyFont="1" applyAlignment="1">
      <alignment horizontal="right"/>
    </xf>
    <xf numFmtId="171" fontId="5" fillId="0" borderId="0" xfId="0" applyNumberFormat="1" applyFont="1" applyAlignment="1">
      <alignment horizontal="justify" vertical="top"/>
    </xf>
    <xf numFmtId="0" fontId="16" fillId="0" borderId="0" xfId="4" applyFont="1" applyAlignment="1">
      <alignment horizontal="justify" vertical="top" wrapText="1"/>
    </xf>
    <xf numFmtId="0" fontId="5" fillId="0" borderId="0" xfId="4" applyAlignment="1">
      <alignment horizontal="center" vertical="top"/>
    </xf>
    <xf numFmtId="166" fontId="16" fillId="0" borderId="0" xfId="16" applyNumberFormat="1" applyFont="1" applyAlignment="1">
      <alignment horizontal="center" wrapText="1"/>
    </xf>
    <xf numFmtId="167" fontId="5" fillId="0" borderId="0" xfId="14" applyFont="1"/>
    <xf numFmtId="165" fontId="5" fillId="0" borderId="0" xfId="21" applyNumberFormat="1" applyAlignment="1">
      <alignment vertical="top"/>
    </xf>
    <xf numFmtId="0" fontId="16" fillId="0" borderId="0" xfId="11" applyFont="1" applyAlignment="1">
      <alignment horizontal="justify" vertical="top" wrapText="1"/>
    </xf>
    <xf numFmtId="172" fontId="5" fillId="0" borderId="0" xfId="16" applyNumberFormat="1" applyFont="1" applyAlignment="1">
      <alignment horizontal="right"/>
    </xf>
    <xf numFmtId="170" fontId="5" fillId="0" borderId="0" xfId="5" applyNumberFormat="1" applyAlignment="1" applyProtection="1">
      <alignment horizontal="right" vertical="top"/>
      <protection locked="0"/>
    </xf>
    <xf numFmtId="0" fontId="20" fillId="0" borderId="0" xfId="0" quotePrefix="1" applyFont="1" applyAlignment="1">
      <alignment vertical="top"/>
    </xf>
    <xf numFmtId="0" fontId="5" fillId="0" borderId="2" xfId="0" applyFont="1" applyBorder="1" applyAlignment="1">
      <alignment horizontal="justify" vertical="top"/>
    </xf>
    <xf numFmtId="166" fontId="5" fillId="0" borderId="0" xfId="0" applyNumberFormat="1" applyFont="1" applyAlignment="1">
      <alignment horizontal="center"/>
    </xf>
    <xf numFmtId="166" fontId="16" fillId="0" borderId="0" xfId="0" applyNumberFormat="1" applyFont="1" applyAlignment="1">
      <alignment horizontal="center" wrapText="1"/>
    </xf>
    <xf numFmtId="165" fontId="5" fillId="0" borderId="0" xfId="16" applyNumberFormat="1" applyFont="1" applyAlignment="1" applyProtection="1">
      <alignment horizontal="right"/>
      <protection locked="0"/>
    </xf>
    <xf numFmtId="169" fontId="5" fillId="0" borderId="0" xfId="16" applyNumberFormat="1" applyFont="1" applyAlignment="1" applyProtection="1">
      <alignment horizontal="right"/>
      <protection locked="0"/>
    </xf>
    <xf numFmtId="0" fontId="5" fillId="0" borderId="0" xfId="25" applyAlignment="1">
      <alignment horizontal="center" wrapText="1"/>
    </xf>
    <xf numFmtId="3" fontId="5" fillId="0" borderId="0" xfId="4" applyNumberFormat="1" applyAlignment="1">
      <alignment horizontal="center" wrapText="1"/>
    </xf>
    <xf numFmtId="2" fontId="29" fillId="0" borderId="0" xfId="0" quotePrefix="1" applyNumberFormat="1" applyFont="1" applyAlignment="1">
      <alignment vertical="top"/>
    </xf>
    <xf numFmtId="0" fontId="29" fillId="0" borderId="0" xfId="0" applyFont="1" applyAlignment="1">
      <alignment horizontal="justify" vertical="top"/>
    </xf>
    <xf numFmtId="0" fontId="31" fillId="0" borderId="0" xfId="0" applyFont="1" applyAlignment="1">
      <alignment horizontal="justify" vertical="center" wrapText="1"/>
    </xf>
    <xf numFmtId="166" fontId="16" fillId="0" borderId="0" xfId="6" applyNumberFormat="1" applyFont="1" applyAlignment="1">
      <alignment horizontal="center" vertical="center" wrapText="1"/>
    </xf>
    <xf numFmtId="170" fontId="5" fillId="0" borderId="0" xfId="6" applyNumberFormat="1" applyFont="1" applyFill="1" applyAlignment="1" applyProtection="1">
      <alignment horizontal="right" vertical="center"/>
      <protection locked="0"/>
    </xf>
    <xf numFmtId="165" fontId="5" fillId="0" borderId="0" xfId="7" applyNumberFormat="1" applyFont="1" applyFill="1" applyAlignment="1">
      <alignment vertical="center"/>
    </xf>
    <xf numFmtId="0" fontId="5" fillId="0" borderId="0" xfId="0" applyFont="1" applyAlignment="1">
      <alignment vertical="center" wrapText="1"/>
    </xf>
    <xf numFmtId="166" fontId="16" fillId="0" borderId="0" xfId="5" applyNumberFormat="1" applyFont="1" applyFill="1" applyAlignment="1">
      <alignment horizontal="center" vertical="top" wrapText="1"/>
    </xf>
    <xf numFmtId="166" fontId="16" fillId="0" borderId="0" xfId="16" applyNumberFormat="1" applyFont="1" applyBorder="1" applyAlignment="1">
      <alignment horizontal="center" wrapText="1"/>
    </xf>
    <xf numFmtId="166" fontId="16" fillId="0" borderId="0" xfId="16" applyNumberFormat="1" applyFont="1" applyFill="1" applyAlignment="1">
      <alignment horizontal="center" wrapText="1"/>
    </xf>
    <xf numFmtId="0" fontId="20" fillId="0" borderId="0" xfId="0" applyFont="1" applyAlignment="1">
      <alignment horizontal="center"/>
    </xf>
    <xf numFmtId="0" fontId="33" fillId="0" borderId="0" xfId="0" applyFont="1" applyAlignment="1">
      <alignment horizontal="justify" vertical="top"/>
    </xf>
    <xf numFmtId="0" fontId="33" fillId="0" borderId="0" xfId="0" applyFont="1" applyAlignment="1">
      <alignment horizontal="center"/>
    </xf>
    <xf numFmtId="0" fontId="5" fillId="0" borderId="0" xfId="0" applyFont="1" applyAlignment="1">
      <alignment vertical="top" wrapText="1"/>
    </xf>
    <xf numFmtId="0" fontId="34" fillId="0" borderId="0" xfId="0" applyFont="1" applyAlignment="1">
      <alignment vertical="top"/>
    </xf>
    <xf numFmtId="166" fontId="35" fillId="0" borderId="0" xfId="16" applyNumberFormat="1" applyFont="1" applyAlignment="1">
      <alignment horizontal="center" wrapText="1"/>
    </xf>
    <xf numFmtId="166" fontId="16" fillId="0" borderId="0" xfId="5" applyNumberFormat="1" applyFont="1" applyAlignment="1">
      <alignment horizontal="center" vertical="center" wrapText="1"/>
    </xf>
    <xf numFmtId="171" fontId="5" fillId="0" borderId="0" xfId="0" applyNumberFormat="1" applyFont="1" applyAlignment="1">
      <alignment horizontal="center" vertical="top"/>
    </xf>
    <xf numFmtId="0" fontId="32" fillId="0" borderId="0" xfId="0" applyFont="1" applyAlignment="1">
      <alignment horizontal="justify"/>
    </xf>
    <xf numFmtId="171" fontId="32" fillId="0" borderId="0" xfId="0" applyNumberFormat="1" applyFont="1" applyAlignment="1">
      <alignment horizontal="center"/>
    </xf>
    <xf numFmtId="0" fontId="33" fillId="0" borderId="0" xfId="0" applyFont="1" applyAlignment="1">
      <alignment horizontal="justify"/>
    </xf>
    <xf numFmtId="0" fontId="32" fillId="0" borderId="0" xfId="0" applyFont="1" applyAlignment="1">
      <alignment horizontal="left"/>
    </xf>
    <xf numFmtId="171" fontId="32" fillId="0" borderId="0" xfId="0" applyNumberFormat="1" applyFont="1" applyAlignment="1">
      <alignment horizontal="center" vertical="top"/>
    </xf>
    <xf numFmtId="0" fontId="16" fillId="0" borderId="0" xfId="0" applyFont="1" applyAlignment="1">
      <alignment horizontal="left" vertical="top" wrapText="1"/>
    </xf>
    <xf numFmtId="0" fontId="5" fillId="0" borderId="0" xfId="0" applyFont="1" applyAlignment="1">
      <alignment horizontal="justify"/>
    </xf>
    <xf numFmtId="14" fontId="5" fillId="0" borderId="0" xfId="0" applyNumberFormat="1" applyFont="1" applyAlignment="1">
      <alignment horizontal="justify" wrapText="1"/>
    </xf>
    <xf numFmtId="2" fontId="19" fillId="0" borderId="0" xfId="0" quotePrefix="1" applyNumberFormat="1" applyFont="1" applyAlignment="1">
      <alignment horizontal="center" vertical="top"/>
    </xf>
    <xf numFmtId="0" fontId="5" fillId="0" borderId="0" xfId="4" applyAlignment="1">
      <alignment horizontal="justify" vertical="top" wrapText="1"/>
    </xf>
    <xf numFmtId="49" fontId="5" fillId="0" borderId="0" xfId="0" quotePrefix="1" applyNumberFormat="1" applyFont="1" applyAlignment="1">
      <alignment horizontal="left" vertical="top" wrapText="1"/>
    </xf>
    <xf numFmtId="49" fontId="5" fillId="0" borderId="0" xfId="0" quotePrefix="1" applyNumberFormat="1" applyFont="1" applyAlignment="1">
      <alignment horizontal="left" vertical="top"/>
    </xf>
    <xf numFmtId="49" fontId="5" fillId="0" borderId="0" xfId="0" applyNumberFormat="1" applyFont="1" applyAlignment="1">
      <alignment horizontal="left" vertical="top"/>
    </xf>
    <xf numFmtId="49" fontId="17" fillId="0" borderId="0" xfId="0" applyNumberFormat="1" applyFont="1" applyAlignment="1">
      <alignment vertical="top" wrapText="1"/>
    </xf>
    <xf numFmtId="0" fontId="5" fillId="0" borderId="0" xfId="0" applyFont="1" applyAlignment="1">
      <alignment horizontal="right"/>
    </xf>
    <xf numFmtId="49" fontId="5" fillId="0" borderId="0" xfId="0" applyNumberFormat="1" applyFont="1" applyAlignment="1">
      <alignment vertical="top" wrapText="1"/>
    </xf>
    <xf numFmtId="49" fontId="32" fillId="0" borderId="0" xfId="0" applyNumberFormat="1" applyFont="1" applyAlignment="1">
      <alignment vertical="top" wrapText="1"/>
    </xf>
    <xf numFmtId="0" fontId="32" fillId="0" borderId="0" xfId="0" applyFont="1" applyAlignment="1">
      <alignment horizontal="right"/>
    </xf>
    <xf numFmtId="0" fontId="32" fillId="0" borderId="0" xfId="0" applyFont="1"/>
    <xf numFmtId="49" fontId="32" fillId="0" borderId="0" xfId="0" applyNumberFormat="1" applyFont="1" applyAlignment="1">
      <alignment vertical="top"/>
    </xf>
    <xf numFmtId="49" fontId="32" fillId="0" borderId="0" xfId="0" quotePrefix="1" applyNumberFormat="1" applyFont="1" applyAlignment="1">
      <alignment vertical="top"/>
    </xf>
    <xf numFmtId="0" fontId="39" fillId="0" borderId="0" xfId="0" applyFont="1" applyAlignment="1">
      <alignment horizontal="right"/>
    </xf>
    <xf numFmtId="0" fontId="39" fillId="0" borderId="0" xfId="0" applyFont="1"/>
    <xf numFmtId="49" fontId="17" fillId="0" borderId="0" xfId="0" quotePrefix="1" applyNumberFormat="1" applyFont="1" applyAlignment="1">
      <alignment vertical="top" wrapText="1"/>
    </xf>
    <xf numFmtId="0" fontId="37" fillId="0" borderId="0" xfId="0" applyFont="1" applyAlignment="1">
      <alignment horizontal="center"/>
    </xf>
    <xf numFmtId="49" fontId="40" fillId="0" borderId="0" xfId="0" applyNumberFormat="1" applyFont="1" applyAlignment="1">
      <alignment vertical="top" wrapText="1"/>
    </xf>
    <xf numFmtId="0" fontId="5" fillId="0" borderId="0" xfId="0" applyFont="1" applyAlignment="1">
      <alignment horizontal="left"/>
    </xf>
    <xf numFmtId="49" fontId="5" fillId="0" borderId="0" xfId="0" quotePrefix="1" applyNumberFormat="1" applyFont="1" applyAlignment="1">
      <alignment vertical="top" wrapText="1"/>
    </xf>
    <xf numFmtId="49" fontId="5" fillId="0" borderId="0" xfId="0" applyNumberFormat="1" applyFont="1" applyAlignment="1">
      <alignment vertical="top"/>
    </xf>
    <xf numFmtId="49" fontId="5" fillId="0" borderId="0" xfId="0" quotePrefix="1" applyNumberFormat="1" applyFont="1" applyAlignment="1">
      <alignment vertical="top"/>
    </xf>
    <xf numFmtId="0" fontId="38" fillId="0" borderId="0" xfId="0" applyFont="1" applyAlignment="1">
      <alignment horizontal="right"/>
    </xf>
    <xf numFmtId="0" fontId="38" fillId="0" borderId="0" xfId="0" applyFont="1"/>
    <xf numFmtId="49" fontId="15" fillId="0" borderId="0" xfId="0" applyNumberFormat="1" applyFont="1" applyAlignment="1">
      <alignment vertical="top" wrapText="1"/>
    </xf>
    <xf numFmtId="0" fontId="16" fillId="0" borderId="0" xfId="0" quotePrefix="1" applyFont="1" applyAlignment="1">
      <alignment horizontal="justify" vertical="top" wrapText="1"/>
    </xf>
    <xf numFmtId="0" fontId="5" fillId="0" borderId="0" xfId="0" applyFont="1" applyAlignment="1">
      <alignment horizontal="center" wrapText="1"/>
    </xf>
    <xf numFmtId="0" fontId="5" fillId="0" borderId="0" xfId="0" quotePrefix="1" applyFont="1" applyAlignment="1" applyProtection="1">
      <alignment horizontal="justify" wrapText="1"/>
      <protection locked="0"/>
    </xf>
    <xf numFmtId="166" fontId="16" fillId="0" borderId="0" xfId="5" applyNumberFormat="1" applyFont="1" applyAlignment="1" applyProtection="1">
      <alignment horizontal="center" vertical="top" wrapText="1"/>
    </xf>
    <xf numFmtId="0" fontId="20" fillId="0" borderId="0" xfId="27" applyFont="1" applyAlignment="1">
      <alignment vertical="top" wrapText="1"/>
    </xf>
    <xf numFmtId="0" fontId="20" fillId="0" borderId="0" xfId="27" applyFont="1" applyAlignment="1">
      <alignment vertical="top"/>
    </xf>
    <xf numFmtId="0" fontId="20" fillId="0" borderId="0" xfId="27" applyFont="1" applyAlignment="1">
      <alignment horizontal="center" vertical="top"/>
    </xf>
    <xf numFmtId="166" fontId="42" fillId="0" borderId="0" xfId="0" applyNumberFormat="1" applyFont="1" applyAlignment="1">
      <alignment horizontal="center" wrapText="1"/>
    </xf>
    <xf numFmtId="2" fontId="8" fillId="0" borderId="0" xfId="0" applyNumberFormat="1" applyFont="1" applyAlignment="1">
      <alignment horizontal="center" vertical="top"/>
    </xf>
    <xf numFmtId="171" fontId="5" fillId="0" borderId="0" xfId="0" applyNumberFormat="1" applyFont="1" applyAlignment="1">
      <alignment horizontal="center"/>
    </xf>
    <xf numFmtId="44" fontId="5" fillId="0" borderId="0" xfId="0" applyNumberFormat="1" applyFont="1" applyAlignment="1">
      <alignment horizontal="right"/>
    </xf>
    <xf numFmtId="44" fontId="5" fillId="0" borderId="0" xfId="0" applyNumberFormat="1" applyFont="1" applyAlignment="1">
      <alignment horizontal="center" vertical="top"/>
    </xf>
    <xf numFmtId="44" fontId="5" fillId="0" borderId="0" xfId="5" applyNumberFormat="1" applyFont="1" applyFill="1" applyAlignment="1" applyProtection="1">
      <alignment horizontal="center" vertical="top"/>
      <protection locked="0"/>
    </xf>
    <xf numFmtId="44" fontId="5" fillId="0" borderId="0" xfId="0" applyNumberFormat="1" applyFont="1" applyAlignment="1">
      <alignment vertical="top"/>
    </xf>
    <xf numFmtId="165" fontId="5" fillId="0" borderId="0" xfId="2" applyNumberFormat="1" applyFont="1" applyFill="1" applyAlignment="1">
      <alignment vertical="top"/>
    </xf>
    <xf numFmtId="165" fontId="5" fillId="0" borderId="0" xfId="2" applyNumberFormat="1" applyFont="1" applyAlignment="1">
      <alignment vertical="top"/>
    </xf>
    <xf numFmtId="44" fontId="5" fillId="0" borderId="0" xfId="0" applyNumberFormat="1" applyFont="1" applyAlignment="1">
      <alignment horizontal="right" vertical="top"/>
    </xf>
    <xf numFmtId="165" fontId="5" fillId="0" borderId="0" xfId="0" applyNumberFormat="1" applyFont="1" applyAlignment="1">
      <alignment horizontal="right" vertical="top"/>
    </xf>
    <xf numFmtId="44" fontId="21" fillId="0" borderId="0" xfId="0" applyNumberFormat="1" applyFont="1" applyAlignment="1" applyProtection="1">
      <alignment horizontal="right" vertical="top"/>
      <protection locked="0"/>
    </xf>
    <xf numFmtId="165" fontId="21" fillId="0" borderId="0" xfId="0" applyNumberFormat="1" applyFont="1" applyAlignment="1">
      <alignment horizontal="right" vertical="top"/>
    </xf>
    <xf numFmtId="44" fontId="11" fillId="0" borderId="0" xfId="0" applyNumberFormat="1" applyFont="1" applyAlignment="1">
      <alignment horizontal="right" vertical="top"/>
    </xf>
    <xf numFmtId="165" fontId="11" fillId="0" borderId="0" xfId="0" applyNumberFormat="1" applyFont="1" applyAlignment="1">
      <alignment horizontal="right" vertical="top"/>
    </xf>
    <xf numFmtId="44" fontId="7" fillId="2" borderId="4" xfId="0" applyNumberFormat="1" applyFont="1" applyFill="1" applyBorder="1" applyAlignment="1">
      <alignment horizontal="right" vertical="top"/>
    </xf>
    <xf numFmtId="165" fontId="7" fillId="2" borderId="4" xfId="0" applyNumberFormat="1" applyFont="1" applyFill="1" applyBorder="1" applyAlignment="1">
      <alignment horizontal="right" vertical="top"/>
    </xf>
    <xf numFmtId="44" fontId="7" fillId="0" borderId="0" xfId="0" applyNumberFormat="1" applyFont="1" applyAlignment="1">
      <alignment horizontal="right" vertical="top"/>
    </xf>
    <xf numFmtId="165" fontId="7" fillId="0" borderId="0" xfId="0" applyNumberFormat="1" applyFont="1" applyAlignment="1">
      <alignment horizontal="right" vertical="top"/>
    </xf>
    <xf numFmtId="44" fontId="22" fillId="0" borderId="3" xfId="0" applyNumberFormat="1" applyFont="1" applyBorder="1" applyAlignment="1">
      <alignment horizontal="right" vertical="top"/>
    </xf>
    <xf numFmtId="165" fontId="22" fillId="0" borderId="3" xfId="0" applyNumberFormat="1" applyFont="1" applyBorder="1" applyAlignment="1">
      <alignment horizontal="right" vertical="top"/>
    </xf>
    <xf numFmtId="44" fontId="22" fillId="0" borderId="0" xfId="0" applyNumberFormat="1" applyFont="1" applyAlignment="1">
      <alignment horizontal="right" vertical="top"/>
    </xf>
    <xf numFmtId="165" fontId="22" fillId="0" borderId="0" xfId="0" applyNumberFormat="1" applyFont="1" applyAlignment="1">
      <alignment horizontal="right" vertical="top"/>
    </xf>
    <xf numFmtId="44" fontId="26" fillId="0" borderId="0" xfId="0" applyNumberFormat="1" applyFont="1" applyAlignment="1">
      <alignment horizontal="right" vertical="top"/>
    </xf>
    <xf numFmtId="165" fontId="26" fillId="0" borderId="0" xfId="0" applyNumberFormat="1" applyFont="1" applyAlignment="1">
      <alignment horizontal="right" vertical="top"/>
    </xf>
    <xf numFmtId="44" fontId="19" fillId="0" borderId="0" xfId="0" applyNumberFormat="1" applyFont="1" applyAlignment="1">
      <alignment horizontal="right" vertical="top" wrapText="1"/>
    </xf>
    <xf numFmtId="0" fontId="19" fillId="0" borderId="0" xfId="0" applyFont="1" applyAlignment="1">
      <alignment horizontal="right" vertical="top" wrapText="1"/>
    </xf>
    <xf numFmtId="44" fontId="5" fillId="0" borderId="2" xfId="0" applyNumberFormat="1" applyFont="1" applyBorder="1" applyAlignment="1">
      <alignment horizontal="right" vertical="top"/>
    </xf>
    <xf numFmtId="165" fontId="5" fillId="0" borderId="2" xfId="0" applyNumberFormat="1" applyFont="1" applyBorder="1" applyAlignment="1">
      <alignment horizontal="right" vertical="top"/>
    </xf>
    <xf numFmtId="44" fontId="5" fillId="0" borderId="1" xfId="0" applyNumberFormat="1" applyFont="1" applyBorder="1" applyAlignment="1">
      <alignment horizontal="right" vertical="top"/>
    </xf>
    <xf numFmtId="165" fontId="5" fillId="0" borderId="1" xfId="0" applyNumberFormat="1" applyFont="1" applyBorder="1" applyAlignment="1">
      <alignment horizontal="right" vertical="top"/>
    </xf>
    <xf numFmtId="44" fontId="5" fillId="0" borderId="0" xfId="0" applyNumberFormat="1" applyFont="1" applyAlignment="1" applyProtection="1">
      <alignment horizontal="right" wrapText="1"/>
      <protection locked="0"/>
    </xf>
    <xf numFmtId="0" fontId="36" fillId="0" borderId="0" xfId="0" applyFont="1" applyAlignment="1">
      <alignment horizontal="right" wrapText="1"/>
    </xf>
    <xf numFmtId="44" fontId="5" fillId="0" borderId="0" xfId="16" applyNumberFormat="1" applyFont="1" applyAlignment="1">
      <alignment horizontal="right"/>
    </xf>
    <xf numFmtId="167" fontId="5" fillId="0" borderId="0" xfId="14" applyFont="1" applyAlignment="1">
      <alignment horizontal="right"/>
    </xf>
    <xf numFmtId="165" fontId="5" fillId="0" borderId="0" xfId="14" applyNumberFormat="1" applyFont="1" applyAlignment="1">
      <alignment horizontal="right"/>
    </xf>
    <xf numFmtId="44" fontId="5" fillId="0" borderId="0" xfId="5" applyNumberFormat="1" applyFont="1" applyAlignment="1">
      <alignment horizontal="right" vertical="top"/>
    </xf>
    <xf numFmtId="165" fontId="5" fillId="0" borderId="0" xfId="2" applyNumberFormat="1" applyFont="1" applyFill="1" applyAlignment="1">
      <alignment horizontal="right" vertical="top"/>
    </xf>
    <xf numFmtId="44" fontId="19" fillId="0" borderId="2" xfId="0" applyNumberFormat="1" applyFont="1" applyBorder="1" applyAlignment="1">
      <alignment horizontal="right" vertical="top"/>
    </xf>
    <xf numFmtId="165" fontId="19" fillId="0" borderId="2" xfId="0" applyNumberFormat="1" applyFont="1" applyBorder="1" applyAlignment="1">
      <alignment horizontal="right" vertical="top"/>
    </xf>
    <xf numFmtId="4" fontId="20" fillId="0" borderId="0" xfId="0" applyNumberFormat="1" applyFont="1" applyAlignment="1">
      <alignment horizontal="right" vertical="top" wrapText="1"/>
    </xf>
    <xf numFmtId="165" fontId="5" fillId="0" borderId="0" xfId="2" applyNumberFormat="1" applyFont="1" applyFill="1" applyBorder="1" applyAlignment="1">
      <alignment horizontal="right" vertical="top"/>
    </xf>
    <xf numFmtId="0" fontId="20" fillId="0" borderId="0" xfId="0" applyFont="1" applyAlignment="1">
      <alignment horizontal="right" vertical="top"/>
    </xf>
    <xf numFmtId="0" fontId="20" fillId="0" borderId="0" xfId="0" applyFont="1" applyAlignment="1">
      <alignment horizontal="right"/>
    </xf>
    <xf numFmtId="44" fontId="5" fillId="0" borderId="0" xfId="2" applyFont="1" applyFill="1" applyAlignment="1">
      <alignment horizontal="right" vertical="top"/>
    </xf>
    <xf numFmtId="44" fontId="5" fillId="0" borderId="0" xfId="16" applyNumberFormat="1" applyFont="1" applyFill="1" applyAlignment="1">
      <alignment horizontal="right"/>
    </xf>
    <xf numFmtId="169" fontId="5" fillId="0" borderId="0" xfId="14" applyNumberFormat="1" applyFont="1" applyFill="1" applyAlignment="1">
      <alignment horizontal="right"/>
    </xf>
    <xf numFmtId="165" fontId="5" fillId="0" borderId="0" xfId="14" applyNumberFormat="1" applyFont="1" applyFill="1" applyAlignment="1" applyProtection="1">
      <alignment horizontal="right"/>
    </xf>
    <xf numFmtId="44" fontId="5" fillId="0" borderId="0" xfId="2" applyFont="1" applyAlignment="1">
      <alignment horizontal="right" vertical="top"/>
    </xf>
    <xf numFmtId="0" fontId="8" fillId="0" borderId="0" xfId="0" applyFont="1" applyAlignment="1">
      <alignment horizontal="right"/>
    </xf>
    <xf numFmtId="169" fontId="5" fillId="0" borderId="0" xfId="14" applyNumberFormat="1" applyFont="1" applyAlignment="1">
      <alignment horizontal="right"/>
    </xf>
    <xf numFmtId="44" fontId="5" fillId="0" borderId="0" xfId="5" applyNumberFormat="1" applyFont="1" applyAlignment="1" applyProtection="1">
      <alignment horizontal="right" vertical="top"/>
      <protection locked="0"/>
    </xf>
    <xf numFmtId="44" fontId="5" fillId="0" borderId="0" xfId="5" applyNumberFormat="1" applyFont="1" applyAlignment="1">
      <alignment horizontal="right"/>
    </xf>
    <xf numFmtId="44" fontId="5" fillId="0" borderId="0" xfId="5" applyNumberFormat="1" applyFont="1" applyFill="1" applyAlignment="1">
      <alignment horizontal="right" vertical="top"/>
    </xf>
    <xf numFmtId="44" fontId="19" fillId="0" borderId="0" xfId="0" applyNumberFormat="1" applyFont="1" applyAlignment="1">
      <alignment horizontal="right" vertical="top"/>
    </xf>
    <xf numFmtId="170" fontId="5" fillId="0" borderId="0" xfId="5" applyNumberFormat="1" applyFont="1" applyAlignment="1" applyProtection="1">
      <alignment horizontal="right" vertical="top"/>
      <protection locked="0"/>
    </xf>
    <xf numFmtId="165" fontId="5" fillId="0" borderId="0" xfId="2" applyNumberFormat="1" applyFont="1" applyAlignment="1">
      <alignment horizontal="right" vertical="top"/>
    </xf>
    <xf numFmtId="170" fontId="5" fillId="0" borderId="0" xfId="5" applyNumberFormat="1" applyFont="1" applyFill="1" applyAlignment="1" applyProtection="1">
      <alignment horizontal="right" vertical="top"/>
      <protection locked="0"/>
    </xf>
    <xf numFmtId="167" fontId="5" fillId="0" borderId="0" xfId="14" applyFont="1" applyFill="1" applyBorder="1" applyAlignment="1">
      <alignment horizontal="right"/>
    </xf>
    <xf numFmtId="44" fontId="5" fillId="0" borderId="0" xfId="2" applyFont="1" applyAlignment="1" applyProtection="1">
      <alignment horizontal="right" vertical="top"/>
    </xf>
    <xf numFmtId="165" fontId="19" fillId="0" borderId="0" xfId="0" applyNumberFormat="1" applyFont="1" applyAlignment="1">
      <alignment horizontal="right" vertical="top"/>
    </xf>
    <xf numFmtId="44" fontId="20" fillId="0" borderId="0" xfId="0" applyNumberFormat="1" applyFont="1" applyAlignment="1">
      <alignment horizontal="right" vertical="top" wrapText="1"/>
    </xf>
    <xf numFmtId="44" fontId="20" fillId="0" borderId="0" xfId="0" applyNumberFormat="1" applyFont="1" applyAlignment="1">
      <alignment horizontal="right" vertical="top"/>
    </xf>
    <xf numFmtId="44" fontId="20" fillId="0" borderId="0" xfId="0" applyNumberFormat="1" applyFont="1" applyAlignment="1">
      <alignment horizontal="right"/>
    </xf>
    <xf numFmtId="44" fontId="8" fillId="0" borderId="0" xfId="0" applyNumberFormat="1" applyFont="1" applyAlignment="1">
      <alignment horizontal="right"/>
    </xf>
    <xf numFmtId="44" fontId="38" fillId="0" borderId="0" xfId="0" applyNumberFormat="1" applyFont="1" applyAlignment="1">
      <alignment horizontal="right"/>
    </xf>
    <xf numFmtId="44" fontId="5" fillId="0" borderId="0" xfId="0" applyNumberFormat="1" applyFont="1" applyAlignment="1" applyProtection="1">
      <alignment horizontal="right"/>
      <protection locked="0"/>
    </xf>
    <xf numFmtId="44" fontId="20" fillId="0" borderId="0" xfId="0" applyNumberFormat="1" applyFont="1" applyAlignment="1" applyProtection="1">
      <alignment horizontal="right"/>
      <protection locked="0"/>
    </xf>
    <xf numFmtId="44" fontId="32" fillId="0" borderId="0" xfId="0" applyNumberFormat="1" applyFont="1" applyAlignment="1">
      <alignment horizontal="right"/>
    </xf>
    <xf numFmtId="44" fontId="39" fillId="0" borderId="0" xfId="0" applyNumberFormat="1" applyFont="1" applyAlignment="1">
      <alignment horizontal="right"/>
    </xf>
    <xf numFmtId="44" fontId="37" fillId="0" borderId="0" xfId="0" applyNumberFormat="1" applyFont="1" applyAlignment="1" applyProtection="1">
      <alignment horizontal="right"/>
      <protection locked="0"/>
    </xf>
    <xf numFmtId="44" fontId="5" fillId="0" borderId="0" xfId="16" applyNumberFormat="1" applyFont="1" applyFill="1" applyBorder="1" applyAlignment="1" applyProtection="1">
      <alignment horizontal="right"/>
      <protection locked="0"/>
    </xf>
    <xf numFmtId="0" fontId="5" fillId="0" borderId="0" xfId="19" applyFont="1" applyAlignment="1">
      <alignment horizontal="justify" vertical="top" wrapText="1"/>
    </xf>
    <xf numFmtId="165" fontId="5" fillId="0" borderId="0" xfId="14" applyNumberFormat="1" applyFont="1" applyFill="1"/>
    <xf numFmtId="2" fontId="43" fillId="0" borderId="0" xfId="0" applyNumberFormat="1" applyFont="1" applyAlignment="1">
      <alignment horizontal="center" vertical="top"/>
    </xf>
    <xf numFmtId="49" fontId="5" fillId="0" borderId="0" xfId="0" applyNumberFormat="1" applyFont="1" applyAlignment="1">
      <alignment horizontal="justify" vertical="top" wrapText="1"/>
    </xf>
    <xf numFmtId="49" fontId="5" fillId="0" borderId="0" xfId="0" quotePrefix="1" applyNumberFormat="1" applyFont="1" applyAlignment="1">
      <alignment horizontal="justify" vertical="top" wrapText="1"/>
    </xf>
    <xf numFmtId="49" fontId="5" fillId="0" borderId="0" xfId="0" quotePrefix="1" applyNumberFormat="1" applyFont="1" applyAlignment="1">
      <alignment horizontal="justify" vertical="top"/>
    </xf>
    <xf numFmtId="49" fontId="5" fillId="0" borderId="0" xfId="0" applyNumberFormat="1" applyFont="1" applyAlignment="1">
      <alignment horizontal="justify" vertical="top"/>
    </xf>
    <xf numFmtId="49" fontId="15" fillId="0" borderId="0" xfId="0" quotePrefix="1" applyNumberFormat="1" applyFont="1" applyAlignment="1">
      <alignment horizontal="justify" vertical="top" wrapText="1"/>
    </xf>
    <xf numFmtId="49" fontId="38" fillId="0" borderId="0" xfId="0" applyNumberFormat="1" applyFont="1" applyAlignment="1">
      <alignment horizontal="justify" vertical="top" wrapText="1"/>
    </xf>
    <xf numFmtId="49" fontId="38" fillId="0" borderId="0" xfId="0" applyNumberFormat="1" applyFont="1" applyAlignment="1">
      <alignment horizontal="justify" vertical="top"/>
    </xf>
    <xf numFmtId="49" fontId="20" fillId="0" borderId="0" xfId="0" applyNumberFormat="1" applyFont="1" applyAlignment="1">
      <alignment horizontal="justify" vertical="top" wrapText="1"/>
    </xf>
    <xf numFmtId="49" fontId="20" fillId="0" borderId="0" xfId="0" quotePrefix="1" applyNumberFormat="1" applyFont="1" applyAlignment="1">
      <alignment horizontal="justify" vertical="top" wrapText="1"/>
    </xf>
    <xf numFmtId="49" fontId="15" fillId="0" borderId="0" xfId="0" applyNumberFormat="1" applyFont="1" applyAlignment="1">
      <alignment horizontal="justify" vertical="top"/>
    </xf>
    <xf numFmtId="49" fontId="15" fillId="0" borderId="0" xfId="0" applyNumberFormat="1" applyFont="1" applyAlignment="1">
      <alignment horizontal="justify" vertical="top" wrapText="1"/>
    </xf>
    <xf numFmtId="49" fontId="15" fillId="0" borderId="0" xfId="0" quotePrefix="1" applyNumberFormat="1" applyFont="1" applyAlignment="1">
      <alignment horizontal="justify" vertical="top"/>
    </xf>
    <xf numFmtId="49" fontId="5" fillId="0" borderId="0" xfId="0" applyNumberFormat="1" applyFont="1" applyAlignment="1">
      <alignment horizontal="justify" vertical="center" wrapText="1"/>
    </xf>
    <xf numFmtId="0" fontId="44" fillId="0" borderId="0" xfId="0" applyFont="1" applyAlignment="1">
      <alignment horizontal="justify" wrapText="1"/>
    </xf>
    <xf numFmtId="44" fontId="5" fillId="0" borderId="0" xfId="2" applyFont="1" applyAlignment="1">
      <alignment vertical="top"/>
    </xf>
    <xf numFmtId="0" fontId="45" fillId="0" borderId="0" xfId="0" applyFont="1" applyAlignment="1">
      <alignment horizontal="justify" vertical="top" wrapText="1"/>
    </xf>
    <xf numFmtId="2" fontId="5" fillId="0" borderId="5" xfId="0" applyNumberFormat="1" applyFont="1" applyBorder="1" applyAlignment="1">
      <alignment horizontal="center" vertical="top"/>
    </xf>
    <xf numFmtId="0" fontId="5" fillId="0" borderId="5" xfId="0" applyFont="1" applyBorder="1" applyAlignment="1">
      <alignment horizontal="justify" vertical="top" wrapText="1"/>
    </xf>
    <xf numFmtId="4" fontId="19" fillId="0" borderId="5" xfId="0" applyNumberFormat="1" applyFont="1" applyBorder="1" applyAlignment="1">
      <alignment horizontal="center" vertical="top"/>
    </xf>
    <xf numFmtId="44" fontId="19" fillId="0" borderId="5" xfId="0" applyNumberFormat="1" applyFont="1" applyBorder="1" applyAlignment="1">
      <alignment horizontal="right" vertical="top"/>
    </xf>
    <xf numFmtId="165" fontId="19" fillId="0" borderId="5" xfId="0" applyNumberFormat="1" applyFont="1" applyBorder="1" applyAlignment="1">
      <alignment horizontal="right" vertical="top"/>
    </xf>
    <xf numFmtId="166" fontId="20" fillId="0" borderId="0" xfId="0" applyNumberFormat="1" applyFont="1" applyAlignment="1">
      <alignment horizontal="center" vertical="top"/>
    </xf>
    <xf numFmtId="0" fontId="2" fillId="0" borderId="0" xfId="0" applyFont="1" applyAlignment="1">
      <alignment horizontal="left"/>
    </xf>
    <xf numFmtId="0" fontId="8" fillId="0" borderId="0" xfId="0" applyFont="1" applyAlignment="1">
      <alignment horizontal="left" vertical="top" wrapText="1"/>
    </xf>
    <xf numFmtId="0" fontId="22" fillId="0" borderId="0" xfId="0" applyFont="1" applyAlignment="1">
      <alignment horizontal="justify" vertical="top"/>
    </xf>
    <xf numFmtId="0" fontId="21" fillId="0" borderId="0" xfId="0" applyFont="1" applyAlignment="1">
      <alignment vertical="top"/>
    </xf>
    <xf numFmtId="0" fontId="0" fillId="0" borderId="0" xfId="0" applyAlignment="1">
      <alignment vertical="top"/>
    </xf>
    <xf numFmtId="0" fontId="24" fillId="0" borderId="0" xfId="0" applyFont="1" applyAlignment="1">
      <alignment horizontal="justify" vertical="top" wrapText="1"/>
    </xf>
    <xf numFmtId="0" fontId="5" fillId="0" borderId="0" xfId="0" applyFont="1" applyAlignment="1">
      <alignment horizontal="justify" vertical="top" wrapText="1"/>
    </xf>
    <xf numFmtId="0" fontId="15" fillId="0" borderId="0" xfId="0" applyFont="1" applyAlignment="1">
      <alignment horizontal="justify" vertical="top" wrapText="1"/>
    </xf>
    <xf numFmtId="0" fontId="5" fillId="0" borderId="0" xfId="0" applyFont="1" applyAlignment="1">
      <alignment horizontal="justify" vertical="top"/>
    </xf>
    <xf numFmtId="0" fontId="22" fillId="0" borderId="0" xfId="0" applyFont="1" applyAlignment="1">
      <alignment horizontal="justify" vertical="top" wrapText="1"/>
    </xf>
    <xf numFmtId="0" fontId="21" fillId="0" borderId="0" xfId="0" applyFont="1" applyAlignment="1">
      <alignment vertical="top" wrapText="1"/>
    </xf>
    <xf numFmtId="0" fontId="7" fillId="2" borderId="4" xfId="0" applyFont="1" applyFill="1" applyBorder="1" applyAlignment="1">
      <alignment horizontal="justify" vertical="top"/>
    </xf>
    <xf numFmtId="0" fontId="11" fillId="2" borderId="4" xfId="0" applyFont="1" applyFill="1" applyBorder="1" applyAlignment="1">
      <alignment vertical="top"/>
    </xf>
  </cellXfs>
  <cellStyles count="30">
    <cellStyle name="Excel Built-in Normal" xfId="3" xr:uid="{00000000-0005-0000-0000-000000000000}"/>
    <cellStyle name="Napis" xfId="1" xr:uid="{00000000-0005-0000-0000-000001000000}"/>
    <cellStyle name="Navadno" xfId="0" builtinId="0"/>
    <cellStyle name="Navadno 2" xfId="4" xr:uid="{00000000-0005-0000-0000-000003000000}"/>
    <cellStyle name="Navadno 2 10" xfId="20" xr:uid="{00000000-0005-0000-0000-000004000000}"/>
    <cellStyle name="Navadno 2 2" xfId="9" xr:uid="{00000000-0005-0000-0000-000005000000}"/>
    <cellStyle name="Navadno 2 2 2" xfId="25" xr:uid="{00000000-0005-0000-0000-000006000000}"/>
    <cellStyle name="Navadno 2 3" xfId="19" xr:uid="{00000000-0005-0000-0000-000007000000}"/>
    <cellStyle name="Navadno 2 4" xfId="17" xr:uid="{00000000-0005-0000-0000-000008000000}"/>
    <cellStyle name="Navadno 2 5" xfId="28" xr:uid="{E99B55B8-2D3A-49EC-B562-AC16C73E71A1}"/>
    <cellStyle name="Navadno 3" xfId="11" xr:uid="{00000000-0005-0000-0000-000009000000}"/>
    <cellStyle name="Navadno 4" xfId="8" xr:uid="{00000000-0005-0000-0000-00000A000000}"/>
    <cellStyle name="Navadno 4 2" xfId="23" xr:uid="{00000000-0005-0000-0000-00000B000000}"/>
    <cellStyle name="Navadno 5" xfId="18" xr:uid="{00000000-0005-0000-0000-00000C000000}"/>
    <cellStyle name="Navadno 6" xfId="10" xr:uid="{00000000-0005-0000-0000-00000D000000}"/>
    <cellStyle name="Navadno 6 2" xfId="24" xr:uid="{00000000-0005-0000-0000-00000E000000}"/>
    <cellStyle name="Navadno 7" xfId="27" xr:uid="{AEB3C2C7-F98F-4046-9F65-BD64039F2570}"/>
    <cellStyle name="Normal 8" xfId="12" xr:uid="{00000000-0005-0000-0000-00000F000000}"/>
    <cellStyle name="Normal_TUŠMs-popis ogrevanje+plin-PZI" xfId="26" xr:uid="{00000000-0005-0000-0000-000010000000}"/>
    <cellStyle name="Valuta" xfId="7" builtinId="4"/>
    <cellStyle name="Valuta 2" xfId="2" xr:uid="{00000000-0005-0000-0000-000012000000}"/>
    <cellStyle name="Valuta 2 2" xfId="14" xr:uid="{00000000-0005-0000-0000-000013000000}"/>
    <cellStyle name="Valuta 2 3" xfId="21" xr:uid="{00000000-0005-0000-0000-000014000000}"/>
    <cellStyle name="Valuta 2 4" xfId="29" xr:uid="{6B8F1253-D879-4789-9621-D986B9EF8D6F}"/>
    <cellStyle name="Valuta 3" xfId="13" xr:uid="{00000000-0005-0000-0000-000015000000}"/>
    <cellStyle name="Valuta 4" xfId="22" xr:uid="{00000000-0005-0000-0000-000016000000}"/>
    <cellStyle name="Vejica" xfId="6" builtinId="3"/>
    <cellStyle name="Vejica 2" xfId="5" xr:uid="{00000000-0005-0000-0000-000018000000}"/>
    <cellStyle name="Vejica 2 2" xfId="16" xr:uid="{00000000-0005-0000-0000-000019000000}"/>
    <cellStyle name="Vejica 3" xfId="15" xr:uid="{00000000-0005-0000-0000-00001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P774"/>
  <sheetViews>
    <sheetView tabSelected="1" zoomScaleNormal="100" zoomScaleSheetLayoutView="100" workbookViewId="0">
      <selection activeCell="K25" sqref="K24:K25"/>
    </sheetView>
  </sheetViews>
  <sheetFormatPr defaultColWidth="8.85546875" defaultRowHeight="14.25"/>
  <cols>
    <col min="1" max="1" width="5.7109375" style="2" customWidth="1"/>
    <col min="2" max="2" width="50.7109375" style="29" customWidth="1"/>
    <col min="3" max="3" width="4.7109375" style="13" customWidth="1"/>
    <col min="4" max="4" width="7.28515625" style="13" customWidth="1"/>
    <col min="5" max="5" width="12.5703125" style="170" customWidth="1"/>
    <col min="6" max="6" width="16.5703125" style="171" customWidth="1"/>
    <col min="7" max="7" width="8.85546875" style="6"/>
    <col min="8" max="8" width="12" style="6" customWidth="1"/>
    <col min="9" max="9" width="8.85546875" style="7"/>
    <col min="10" max="11" width="9.28515625" style="1" customWidth="1"/>
    <col min="12" max="12" width="10.42578125" style="1" customWidth="1"/>
    <col min="13" max="13" width="9.28515625" style="1" customWidth="1"/>
    <col min="14" max="16384" width="8.85546875" style="1"/>
  </cols>
  <sheetData>
    <row r="1" spans="1:6" ht="15.75">
      <c r="A1" s="103" t="s">
        <v>400</v>
      </c>
      <c r="B1" s="104" t="s">
        <v>48</v>
      </c>
    </row>
    <row r="3" spans="1:6" ht="16.5">
      <c r="A3" s="65"/>
      <c r="B3" s="260" t="s">
        <v>97</v>
      </c>
      <c r="C3" s="261"/>
      <c r="D3" s="261"/>
      <c r="E3" s="261"/>
      <c r="F3" s="262"/>
    </row>
    <row r="4" spans="1:6" ht="16.5">
      <c r="A4" s="65"/>
      <c r="B4" s="267" t="s">
        <v>98</v>
      </c>
      <c r="C4" s="268"/>
      <c r="D4" s="268"/>
      <c r="E4" s="268"/>
      <c r="F4" s="268"/>
    </row>
    <row r="5" spans="1:6" ht="16.5">
      <c r="A5" s="65"/>
      <c r="B5" s="260" t="s">
        <v>33</v>
      </c>
      <c r="C5" s="261"/>
      <c r="D5" s="261"/>
      <c r="E5" s="261"/>
      <c r="F5" s="261"/>
    </row>
    <row r="6" spans="1:6" ht="16.5">
      <c r="A6" s="65"/>
      <c r="B6" s="66" t="s">
        <v>20</v>
      </c>
      <c r="C6" s="67"/>
      <c r="D6" s="68"/>
      <c r="E6" s="172"/>
      <c r="F6" s="173"/>
    </row>
    <row r="7" spans="1:6" ht="16.5">
      <c r="A7" s="65"/>
      <c r="B7" s="69" t="s">
        <v>407</v>
      </c>
      <c r="C7" s="67"/>
      <c r="D7" s="68"/>
      <c r="E7" s="172"/>
      <c r="F7" s="173"/>
    </row>
    <row r="8" spans="1:6" ht="17.25">
      <c r="A8" s="9"/>
      <c r="B8" s="30"/>
      <c r="C8" s="58"/>
      <c r="D8" s="58"/>
      <c r="E8" s="174"/>
      <c r="F8" s="175"/>
    </row>
    <row r="9" spans="1:6" ht="18" thickBot="1">
      <c r="A9" s="62"/>
      <c r="B9" s="269" t="s">
        <v>32</v>
      </c>
      <c r="C9" s="270"/>
      <c r="D9" s="270"/>
      <c r="E9" s="176"/>
      <c r="F9" s="177">
        <f>SUM(F11:F17)</f>
        <v>0</v>
      </c>
    </row>
    <row r="10" spans="1:6" ht="18" thickTop="1">
      <c r="A10" s="5"/>
      <c r="B10" s="59"/>
      <c r="C10" s="60"/>
      <c r="D10" s="61"/>
      <c r="E10" s="178"/>
      <c r="F10" s="179"/>
    </row>
    <row r="11" spans="1:6" ht="18" customHeight="1">
      <c r="A11" s="70">
        <v>1</v>
      </c>
      <c r="B11" s="71" t="s">
        <v>99</v>
      </c>
      <c r="C11" s="72"/>
      <c r="D11" s="73"/>
      <c r="E11" s="180"/>
      <c r="F11" s="181">
        <f>F104</f>
        <v>0</v>
      </c>
    </row>
    <row r="12" spans="1:6" ht="18" customHeight="1">
      <c r="A12" s="43"/>
      <c r="B12" s="44"/>
      <c r="C12" s="45"/>
      <c r="D12" s="46"/>
      <c r="E12" s="182"/>
      <c r="F12" s="183"/>
    </row>
    <row r="13" spans="1:6" ht="18" customHeight="1">
      <c r="A13" s="70">
        <v>2</v>
      </c>
      <c r="B13" s="71" t="s">
        <v>58</v>
      </c>
      <c r="C13" s="72"/>
      <c r="D13" s="73"/>
      <c r="E13" s="180"/>
      <c r="F13" s="181">
        <f>F241</f>
        <v>0</v>
      </c>
    </row>
    <row r="14" spans="1:6" ht="18" customHeight="1">
      <c r="A14" s="43"/>
      <c r="B14" s="44"/>
      <c r="C14" s="45"/>
      <c r="D14" s="46"/>
      <c r="E14" s="182"/>
      <c r="F14" s="183"/>
    </row>
    <row r="15" spans="1:6" ht="18" customHeight="1">
      <c r="A15" s="70">
        <v>3</v>
      </c>
      <c r="B15" s="71" t="s">
        <v>34</v>
      </c>
      <c r="C15" s="72"/>
      <c r="D15" s="73"/>
      <c r="E15" s="180"/>
      <c r="F15" s="181">
        <f>F358</f>
        <v>0</v>
      </c>
    </row>
    <row r="16" spans="1:6" ht="18" customHeight="1">
      <c r="A16" s="43"/>
      <c r="B16" s="44"/>
      <c r="C16" s="45"/>
      <c r="D16" s="46"/>
      <c r="E16" s="182"/>
      <c r="F16" s="183"/>
    </row>
    <row r="17" spans="1:6" ht="18" customHeight="1">
      <c r="A17" s="70">
        <v>4</v>
      </c>
      <c r="B17" s="71" t="s">
        <v>24</v>
      </c>
      <c r="C17" s="72"/>
      <c r="D17" s="73"/>
      <c r="E17" s="180"/>
      <c r="F17" s="181">
        <f>F745</f>
        <v>0</v>
      </c>
    </row>
    <row r="18" spans="1:6" ht="18" customHeight="1">
      <c r="A18" s="43"/>
      <c r="B18" s="44"/>
      <c r="C18" s="45"/>
      <c r="D18" s="46"/>
      <c r="E18" s="182"/>
      <c r="F18" s="183"/>
    </row>
    <row r="19" spans="1:6" ht="18" customHeight="1">
      <c r="A19" s="65"/>
      <c r="B19" s="47" t="s">
        <v>23</v>
      </c>
      <c r="C19" s="74"/>
      <c r="D19" s="74"/>
      <c r="E19" s="184"/>
      <c r="F19" s="185"/>
    </row>
    <row r="20" spans="1:6" ht="18" customHeight="1"/>
    <row r="21" spans="1:6" ht="18" customHeight="1">
      <c r="A21" s="3" t="s">
        <v>8</v>
      </c>
    </row>
    <row r="22" spans="1:6" ht="30.75" customHeight="1">
      <c r="A22" s="8" t="s">
        <v>7</v>
      </c>
      <c r="B22" s="264" t="s">
        <v>6</v>
      </c>
      <c r="C22" s="264"/>
      <c r="D22" s="264"/>
      <c r="E22" s="264"/>
      <c r="F22" s="264"/>
    </row>
    <row r="23" spans="1:6" ht="32.25" customHeight="1">
      <c r="A23" s="8" t="s">
        <v>12</v>
      </c>
      <c r="B23" s="265" t="s">
        <v>14</v>
      </c>
      <c r="C23" s="266"/>
      <c r="D23" s="266"/>
      <c r="E23" s="266"/>
      <c r="F23" s="266"/>
    </row>
    <row r="24" spans="1:6" ht="21.75" customHeight="1">
      <c r="A24" s="8" t="s">
        <v>13</v>
      </c>
      <c r="B24" s="263" t="s">
        <v>11</v>
      </c>
      <c r="C24" s="263"/>
      <c r="D24" s="263"/>
      <c r="E24" s="263"/>
      <c r="F24" s="263"/>
    </row>
    <row r="25" spans="1:6" ht="32.25" customHeight="1">
      <c r="A25" s="8" t="s">
        <v>15</v>
      </c>
      <c r="B25" s="264" t="s">
        <v>18</v>
      </c>
      <c r="C25" s="264"/>
      <c r="D25" s="264"/>
      <c r="E25" s="264"/>
      <c r="F25" s="264"/>
    </row>
    <row r="26" spans="1:6" ht="21" customHeight="1">
      <c r="A26" s="8" t="s">
        <v>21</v>
      </c>
      <c r="B26" s="264" t="s">
        <v>22</v>
      </c>
      <c r="C26" s="264"/>
      <c r="D26" s="264"/>
      <c r="E26" s="264"/>
      <c r="F26" s="264"/>
    </row>
    <row r="27" spans="1:6">
      <c r="A27" s="8"/>
      <c r="B27" s="259"/>
      <c r="C27" s="259"/>
      <c r="D27" s="259"/>
      <c r="E27" s="259"/>
      <c r="F27" s="259"/>
    </row>
    <row r="28" spans="1:6" ht="14.25" customHeight="1">
      <c r="A28" s="8" t="s">
        <v>331</v>
      </c>
      <c r="B28" s="264" t="s">
        <v>332</v>
      </c>
      <c r="C28" s="264"/>
      <c r="D28" s="264"/>
      <c r="E28" s="264"/>
      <c r="F28" s="264"/>
    </row>
    <row r="29" spans="1:6">
      <c r="B29" s="33"/>
      <c r="C29" s="25"/>
      <c r="D29" s="25"/>
      <c r="E29" s="186"/>
      <c r="F29" s="187"/>
    </row>
    <row r="30" spans="1:6">
      <c r="B30" s="33"/>
      <c r="C30" s="25"/>
      <c r="D30" s="25"/>
      <c r="E30" s="186"/>
      <c r="F30" s="187"/>
    </row>
    <row r="31" spans="1:6">
      <c r="B31" s="33"/>
      <c r="C31" s="25"/>
      <c r="D31" s="25"/>
      <c r="E31" s="186"/>
      <c r="F31" s="187"/>
    </row>
    <row r="32" spans="1:6">
      <c r="B32" s="33"/>
      <c r="C32" s="25"/>
      <c r="D32" s="25"/>
      <c r="E32" s="186"/>
      <c r="F32" s="187"/>
    </row>
    <row r="33" spans="2:6">
      <c r="B33" s="33"/>
      <c r="C33" s="25"/>
      <c r="D33" s="25"/>
      <c r="E33" s="186"/>
      <c r="F33" s="187"/>
    </row>
    <row r="34" spans="2:6">
      <c r="B34" s="33"/>
      <c r="C34" s="25"/>
      <c r="D34" s="25"/>
      <c r="E34" s="186"/>
      <c r="F34" s="187"/>
    </row>
    <row r="35" spans="2:6">
      <c r="B35" s="33"/>
      <c r="C35" s="25"/>
      <c r="D35" s="25"/>
      <c r="E35" s="186"/>
      <c r="F35" s="187"/>
    </row>
    <row r="36" spans="2:6">
      <c r="B36" s="33"/>
      <c r="C36" s="25"/>
      <c r="D36" s="25"/>
      <c r="E36" s="186"/>
      <c r="F36" s="187"/>
    </row>
    <row r="37" spans="2:6">
      <c r="B37" s="33"/>
      <c r="C37" s="25"/>
      <c r="D37" s="25"/>
      <c r="E37" s="186"/>
      <c r="F37" s="187"/>
    </row>
    <row r="38" spans="2:6">
      <c r="B38" s="33"/>
      <c r="C38" s="25"/>
      <c r="D38" s="25"/>
      <c r="E38" s="186"/>
      <c r="F38" s="187"/>
    </row>
    <row r="39" spans="2:6">
      <c r="B39" s="33"/>
      <c r="C39" s="25"/>
      <c r="D39" s="25"/>
      <c r="E39" s="186"/>
      <c r="F39" s="187"/>
    </row>
    <row r="40" spans="2:6">
      <c r="B40" s="33"/>
      <c r="C40" s="25"/>
      <c r="D40" s="25"/>
      <c r="E40" s="186"/>
      <c r="F40" s="187"/>
    </row>
    <row r="41" spans="2:6">
      <c r="B41" s="33"/>
      <c r="C41" s="25"/>
      <c r="D41" s="25"/>
      <c r="E41" s="186"/>
      <c r="F41" s="187"/>
    </row>
    <row r="42" spans="2:6">
      <c r="B42" s="33"/>
      <c r="C42" s="25"/>
      <c r="D42" s="25"/>
      <c r="E42" s="186"/>
      <c r="F42" s="187"/>
    </row>
    <row r="43" spans="2:6">
      <c r="B43" s="33"/>
      <c r="C43" s="25"/>
      <c r="D43" s="25"/>
      <c r="E43" s="186"/>
      <c r="F43" s="187"/>
    </row>
    <row r="44" spans="2:6">
      <c r="B44" s="33"/>
      <c r="C44" s="25"/>
      <c r="D44" s="25"/>
      <c r="E44" s="186"/>
      <c r="F44" s="187"/>
    </row>
    <row r="45" spans="2:6">
      <c r="B45" s="33"/>
      <c r="C45" s="25"/>
      <c r="D45" s="25"/>
      <c r="E45" s="186"/>
      <c r="F45" s="187"/>
    </row>
    <row r="46" spans="2:6">
      <c r="B46" s="33"/>
      <c r="C46" s="25"/>
      <c r="D46" s="25"/>
      <c r="E46" s="186"/>
      <c r="F46" s="187"/>
    </row>
    <row r="47" spans="2:6">
      <c r="B47" s="33"/>
      <c r="C47" s="25"/>
      <c r="D47" s="25"/>
      <c r="E47" s="186"/>
      <c r="F47" s="187"/>
    </row>
    <row r="48" spans="2:6">
      <c r="B48" s="33"/>
      <c r="C48" s="25"/>
      <c r="D48" s="25"/>
      <c r="E48" s="186"/>
      <c r="F48" s="187"/>
    </row>
    <row r="49" spans="1:6">
      <c r="B49" s="33"/>
      <c r="C49" s="25"/>
      <c r="D49" s="25"/>
      <c r="E49" s="186"/>
      <c r="F49" s="187"/>
    </row>
    <row r="50" spans="1:6">
      <c r="B50" s="33"/>
      <c r="C50" s="25"/>
      <c r="D50" s="25"/>
      <c r="E50" s="186"/>
      <c r="F50" s="187"/>
    </row>
    <row r="51" spans="1:6">
      <c r="B51" s="33"/>
      <c r="C51" s="25"/>
      <c r="D51" s="25"/>
      <c r="E51" s="186"/>
      <c r="F51" s="187"/>
    </row>
    <row r="52" spans="1:6">
      <c r="B52" s="33"/>
      <c r="C52" s="25"/>
      <c r="D52" s="25"/>
      <c r="E52" s="186"/>
      <c r="F52" s="187"/>
    </row>
    <row r="53" spans="1:6">
      <c r="B53" s="33"/>
      <c r="C53" s="25"/>
      <c r="D53" s="25"/>
      <c r="E53" s="186"/>
      <c r="F53" s="187"/>
    </row>
    <row r="54" spans="1:6">
      <c r="B54" s="33"/>
      <c r="C54" s="25"/>
      <c r="D54" s="25"/>
      <c r="E54" s="186"/>
      <c r="F54" s="187"/>
    </row>
    <row r="55" spans="1:6">
      <c r="B55" s="33"/>
      <c r="C55" s="25"/>
      <c r="D55" s="25"/>
      <c r="E55" s="186"/>
      <c r="F55" s="187"/>
    </row>
    <row r="56" spans="1:6">
      <c r="B56" s="33"/>
      <c r="C56" s="25"/>
      <c r="D56" s="25"/>
      <c r="E56" s="186"/>
      <c r="F56" s="187"/>
    </row>
    <row r="57" spans="1:6">
      <c r="A57" s="4" t="s">
        <v>4</v>
      </c>
      <c r="B57" s="31" t="s">
        <v>0</v>
      </c>
      <c r="C57" s="27" t="s">
        <v>1</v>
      </c>
      <c r="D57" s="27" t="s">
        <v>2</v>
      </c>
      <c r="E57" s="188" t="s">
        <v>5</v>
      </c>
      <c r="F57" s="189" t="s">
        <v>3</v>
      </c>
    </row>
    <row r="58" spans="1:6" ht="17.25">
      <c r="A58" s="5"/>
      <c r="B58" s="33"/>
      <c r="C58" s="26"/>
      <c r="D58" s="26"/>
    </row>
    <row r="59" spans="1:6" ht="15" thickBot="1">
      <c r="A59" s="16">
        <f>A11</f>
        <v>1</v>
      </c>
      <c r="B59" s="32" t="str">
        <f>B11</f>
        <v>PLINSKA NAPELJAVA</v>
      </c>
      <c r="C59" s="28"/>
      <c r="D59" s="28"/>
      <c r="E59" s="190"/>
      <c r="F59" s="191"/>
    </row>
    <row r="60" spans="1:6">
      <c r="A60" s="36"/>
      <c r="B60" s="37"/>
    </row>
    <row r="61" spans="1:6" ht="38.25">
      <c r="A61" s="11">
        <f>MAX(A59:A60)+0.01</f>
        <v>1.01</v>
      </c>
      <c r="B61" s="10" t="s">
        <v>113</v>
      </c>
      <c r="C61" s="79"/>
      <c r="D61" s="89"/>
      <c r="E61" s="192"/>
      <c r="F61" s="193"/>
    </row>
    <row r="62" spans="1:6">
      <c r="A62" s="120"/>
      <c r="B62" s="121"/>
      <c r="C62" s="79" t="s">
        <v>10</v>
      </c>
      <c r="D62" s="89">
        <v>1</v>
      </c>
      <c r="E62" s="194"/>
      <c r="F62" s="48">
        <f>SUM(D62*E62)</f>
        <v>0</v>
      </c>
    </row>
    <row r="63" spans="1:6">
      <c r="A63" s="120"/>
      <c r="B63" s="121"/>
      <c r="C63" s="79"/>
      <c r="D63" s="89"/>
      <c r="E63" s="194"/>
      <c r="F63" s="48"/>
    </row>
    <row r="64" spans="1:6">
      <c r="A64" s="11">
        <f>MAX(A61:A63)+0.01</f>
        <v>1.02</v>
      </c>
      <c r="B64" s="10" t="s">
        <v>114</v>
      </c>
      <c r="C64" s="79"/>
      <c r="D64" s="89"/>
      <c r="E64" s="192"/>
      <c r="F64" s="193"/>
    </row>
    <row r="65" spans="1:6">
      <c r="A65" s="122"/>
      <c r="B65" s="121" t="s">
        <v>115</v>
      </c>
      <c r="C65" s="79" t="s">
        <v>10</v>
      </c>
      <c r="D65" s="89">
        <v>1</v>
      </c>
      <c r="E65" s="194"/>
      <c r="F65" s="48">
        <f>SUM(D65*E65)</f>
        <v>0</v>
      </c>
    </row>
    <row r="66" spans="1:6">
      <c r="A66" s="122"/>
      <c r="B66" s="121"/>
      <c r="C66" s="79"/>
      <c r="D66" s="89"/>
      <c r="E66" s="194"/>
      <c r="F66" s="48"/>
    </row>
    <row r="67" spans="1:6" ht="25.5">
      <c r="A67" s="11">
        <f>MAX(A64:A66)+0.01</f>
        <v>1.03</v>
      </c>
      <c r="B67" s="10" t="s">
        <v>100</v>
      </c>
      <c r="C67" s="79"/>
      <c r="D67" s="89"/>
      <c r="E67" s="192"/>
      <c r="F67" s="193"/>
    </row>
    <row r="68" spans="1:6">
      <c r="A68" s="122"/>
      <c r="B68" s="121"/>
      <c r="C68" s="79" t="s">
        <v>10</v>
      </c>
      <c r="D68" s="89">
        <v>1</v>
      </c>
      <c r="E68" s="194"/>
      <c r="F68" s="48">
        <f>SUM(D68*E68)</f>
        <v>0</v>
      </c>
    </row>
    <row r="69" spans="1:6">
      <c r="A69" s="122"/>
      <c r="B69" s="121"/>
      <c r="C69" s="79"/>
      <c r="D69" s="89"/>
      <c r="E69" s="194"/>
      <c r="F69" s="48"/>
    </row>
    <row r="70" spans="1:6" ht="25.5">
      <c r="A70" s="11">
        <f>MAX(A66:A68)+0.01</f>
        <v>1.04</v>
      </c>
      <c r="B70" s="10" t="s">
        <v>101</v>
      </c>
      <c r="C70" s="79"/>
      <c r="D70" s="89"/>
      <c r="E70" s="192"/>
      <c r="F70" s="193"/>
    </row>
    <row r="71" spans="1:6">
      <c r="A71" s="122"/>
      <c r="B71" s="10" t="s">
        <v>59</v>
      </c>
      <c r="C71" s="79" t="s">
        <v>10</v>
      </c>
      <c r="D71" s="89">
        <v>1</v>
      </c>
      <c r="E71" s="194"/>
      <c r="F71" s="48">
        <f>SUM(D71*E71)</f>
        <v>0</v>
      </c>
    </row>
    <row r="72" spans="1:6">
      <c r="A72" s="122"/>
      <c r="B72" s="10"/>
      <c r="C72" s="79"/>
      <c r="D72" s="89"/>
      <c r="E72" s="192"/>
      <c r="F72" s="193"/>
    </row>
    <row r="73" spans="1:6" ht="25.5">
      <c r="A73" s="11">
        <f>MAX(A66:A72)+0.01</f>
        <v>1.05</v>
      </c>
      <c r="B73" s="114" t="s">
        <v>102</v>
      </c>
      <c r="C73" s="79"/>
      <c r="D73" s="89"/>
      <c r="E73" s="194"/>
      <c r="F73" s="195"/>
    </row>
    <row r="74" spans="1:6">
      <c r="A74" s="120"/>
      <c r="B74" s="123" t="s">
        <v>103</v>
      </c>
      <c r="C74" s="79" t="s">
        <v>10</v>
      </c>
      <c r="D74" s="89">
        <v>1</v>
      </c>
      <c r="E74" s="194"/>
      <c r="F74" s="196">
        <f>E74*D74</f>
        <v>0</v>
      </c>
    </row>
    <row r="75" spans="1:6">
      <c r="A75" s="122"/>
      <c r="B75" s="10"/>
      <c r="C75" s="79"/>
      <c r="D75" s="89"/>
      <c r="E75" s="192"/>
      <c r="F75" s="193"/>
    </row>
    <row r="76" spans="1:6" ht="38.25">
      <c r="A76" s="11">
        <f>MAX(A73:A75)+0.01</f>
        <v>1.06</v>
      </c>
      <c r="B76" s="10" t="s">
        <v>376</v>
      </c>
      <c r="D76" s="21"/>
      <c r="E76" s="197"/>
      <c r="F76" s="250"/>
    </row>
    <row r="77" spans="1:6">
      <c r="A77" s="122"/>
      <c r="B77" s="251" t="s">
        <v>377</v>
      </c>
      <c r="C77" s="79" t="s">
        <v>9</v>
      </c>
      <c r="D77" s="111">
        <v>10</v>
      </c>
      <c r="E77" s="167"/>
      <c r="F77" s="168">
        <f>E77*D77</f>
        <v>0</v>
      </c>
    </row>
    <row r="78" spans="1:6">
      <c r="A78" s="122"/>
      <c r="B78" s="251"/>
      <c r="C78" s="79"/>
      <c r="D78" s="111"/>
      <c r="E78" s="167"/>
      <c r="F78" s="168"/>
    </row>
    <row r="79" spans="1:6" ht="38.25">
      <c r="A79" s="11">
        <f>MAX(A75:A77)+0.01</f>
        <v>1.07</v>
      </c>
      <c r="B79" s="10" t="s">
        <v>104</v>
      </c>
      <c r="C79" s="79"/>
      <c r="D79" s="89"/>
      <c r="E79" s="194"/>
      <c r="F79" s="195"/>
    </row>
    <row r="80" spans="1:6">
      <c r="A80" s="125"/>
      <c r="B80" s="124" t="s">
        <v>72</v>
      </c>
      <c r="C80" s="79" t="s">
        <v>10</v>
      </c>
      <c r="D80" s="89">
        <v>2</v>
      </c>
      <c r="E80" s="194"/>
      <c r="F80" s="196">
        <f>E80*D80</f>
        <v>0</v>
      </c>
    </row>
    <row r="81" spans="1:6">
      <c r="A81" s="125"/>
      <c r="B81" s="124"/>
      <c r="C81" s="79"/>
      <c r="D81" s="89"/>
      <c r="E81" s="194"/>
      <c r="F81" s="196"/>
    </row>
    <row r="82" spans="1:6" ht="25.5">
      <c r="A82" s="11">
        <f>MAX(A77:A81)+0.01</f>
        <v>1.08</v>
      </c>
      <c r="B82" s="10" t="s">
        <v>116</v>
      </c>
      <c r="C82" s="79"/>
      <c r="D82" s="89"/>
      <c r="E82" s="194"/>
      <c r="F82" s="195"/>
    </row>
    <row r="83" spans="1:6">
      <c r="A83" s="125"/>
      <c r="B83" s="124" t="s">
        <v>72</v>
      </c>
      <c r="C83" s="79" t="s">
        <v>10</v>
      </c>
      <c r="D83" s="89">
        <v>1</v>
      </c>
      <c r="E83" s="194"/>
      <c r="F83" s="196">
        <f>E83*D83</f>
        <v>0</v>
      </c>
    </row>
    <row r="84" spans="1:6">
      <c r="A84" s="125"/>
      <c r="B84" s="124"/>
      <c r="C84" s="79"/>
      <c r="D84" s="89"/>
      <c r="E84" s="194"/>
      <c r="F84" s="196"/>
    </row>
    <row r="85" spans="1:6" ht="25.5">
      <c r="A85" s="11">
        <f>MAX(A81:A84)+0.01</f>
        <v>1.0900000000000001</v>
      </c>
      <c r="B85" s="10" t="s">
        <v>105</v>
      </c>
      <c r="C85" s="79"/>
      <c r="D85" s="111"/>
      <c r="F85" s="198"/>
    </row>
    <row r="86" spans="1:6">
      <c r="A86" s="11"/>
      <c r="B86" s="10" t="s">
        <v>117</v>
      </c>
      <c r="C86" s="79"/>
      <c r="D86" s="111"/>
      <c r="F86" s="198"/>
    </row>
    <row r="87" spans="1:6">
      <c r="A87" s="11"/>
      <c r="B87" s="10"/>
      <c r="C87" s="79" t="s">
        <v>10</v>
      </c>
      <c r="D87" s="89">
        <v>1</v>
      </c>
      <c r="E87" s="194"/>
      <c r="F87" s="196">
        <f>E87*D87</f>
        <v>0</v>
      </c>
    </row>
    <row r="88" spans="1:6">
      <c r="A88" s="125"/>
      <c r="B88" s="124"/>
      <c r="C88" s="79"/>
      <c r="D88" s="89"/>
      <c r="E88" s="194"/>
      <c r="F88" s="196"/>
    </row>
    <row r="89" spans="1:6" ht="38.25">
      <c r="A89" s="11">
        <f>MAX(A79:A88)+0.01</f>
        <v>1.1000000000000001</v>
      </c>
      <c r="B89" s="10" t="s">
        <v>106</v>
      </c>
      <c r="C89" s="79"/>
      <c r="D89" s="111"/>
      <c r="F89" s="198"/>
    </row>
    <row r="90" spans="1:6">
      <c r="A90" s="125"/>
      <c r="B90" s="10" t="s">
        <v>107</v>
      </c>
      <c r="C90" s="79" t="s">
        <v>10</v>
      </c>
      <c r="D90" s="111">
        <v>1</v>
      </c>
      <c r="F90" s="198">
        <f>E90*D90</f>
        <v>0</v>
      </c>
    </row>
    <row r="91" spans="1:6">
      <c r="A91" s="120"/>
      <c r="B91" s="10"/>
      <c r="C91" s="79"/>
      <c r="D91" s="89"/>
      <c r="E91" s="194"/>
      <c r="F91" s="196"/>
    </row>
    <row r="92" spans="1:6" ht="25.5">
      <c r="A92" s="11">
        <f>MAX(A89:A91)+0.01</f>
        <v>1.1100000000000001</v>
      </c>
      <c r="B92" s="10" t="s">
        <v>108</v>
      </c>
      <c r="C92" s="79"/>
      <c r="D92" s="89"/>
      <c r="E92" s="194"/>
      <c r="F92" s="195"/>
    </row>
    <row r="93" spans="1:6">
      <c r="A93" s="120"/>
      <c r="B93" s="126"/>
      <c r="C93" s="79" t="s">
        <v>10</v>
      </c>
      <c r="D93" s="89">
        <v>1</v>
      </c>
      <c r="E93" s="194"/>
      <c r="F93" s="196">
        <f>E93*D93</f>
        <v>0</v>
      </c>
    </row>
    <row r="94" spans="1:6">
      <c r="A94" s="120"/>
      <c r="B94" s="126"/>
      <c r="C94" s="79"/>
      <c r="D94" s="89"/>
      <c r="E94" s="194"/>
      <c r="F94" s="195"/>
    </row>
    <row r="95" spans="1:6">
      <c r="A95" s="11">
        <f>MAX(A92:A94)+0.01</f>
        <v>1.1200000000000001</v>
      </c>
      <c r="B95" s="126" t="s">
        <v>109</v>
      </c>
      <c r="C95" s="79"/>
      <c r="D95" s="89"/>
      <c r="E95" s="194"/>
      <c r="F95" s="195"/>
    </row>
    <row r="96" spans="1:6">
      <c r="A96" s="120"/>
      <c r="B96" s="126"/>
      <c r="C96" s="79" t="s">
        <v>10</v>
      </c>
      <c r="D96" s="89">
        <v>1</v>
      </c>
      <c r="E96" s="194"/>
      <c r="F96" s="196">
        <f>E96*D96</f>
        <v>0</v>
      </c>
    </row>
    <row r="97" spans="1:9">
      <c r="A97" s="120"/>
      <c r="B97" s="126"/>
      <c r="C97" s="79"/>
      <c r="D97" s="89"/>
      <c r="E97" s="194"/>
      <c r="F97" s="195"/>
    </row>
    <row r="98" spans="1:9" ht="14.25" customHeight="1">
      <c r="A98" s="11">
        <f>MAX(A95:A97)+0.01</f>
        <v>1.1300000000000001</v>
      </c>
      <c r="B98" s="126" t="s">
        <v>110</v>
      </c>
      <c r="C98" s="79"/>
      <c r="D98" s="89"/>
      <c r="E98" s="194"/>
      <c r="F98" s="195"/>
    </row>
    <row r="99" spans="1:9">
      <c r="A99" s="120"/>
      <c r="B99" s="127"/>
      <c r="C99" s="79" t="s">
        <v>10</v>
      </c>
      <c r="D99" s="89">
        <v>1</v>
      </c>
      <c r="E99" s="194"/>
      <c r="F99" s="196">
        <f>E99*D99</f>
        <v>0</v>
      </c>
    </row>
    <row r="100" spans="1:9">
      <c r="A100" s="120"/>
      <c r="B100" s="127"/>
      <c r="C100" s="79"/>
      <c r="D100" s="89"/>
      <c r="E100" s="194"/>
      <c r="F100" s="196"/>
    </row>
    <row r="101" spans="1:9" ht="78.75" customHeight="1">
      <c r="A101" s="11">
        <f>MAX(A98:A99)+0.01</f>
        <v>1.1400000000000001</v>
      </c>
      <c r="B101" s="84" t="s">
        <v>111</v>
      </c>
      <c r="C101" s="79"/>
      <c r="D101" s="89"/>
      <c r="E101" s="194"/>
      <c r="F101" s="196"/>
    </row>
    <row r="102" spans="1:9">
      <c r="A102" s="120"/>
      <c r="B102" s="127"/>
      <c r="C102" s="79" t="s">
        <v>10</v>
      </c>
      <c r="D102" s="89">
        <v>1</v>
      </c>
      <c r="E102" s="194"/>
      <c r="F102" s="196">
        <f>E102*D102</f>
        <v>0</v>
      </c>
    </row>
    <row r="103" spans="1:9">
      <c r="A103" s="120"/>
      <c r="B103" s="127"/>
      <c r="C103" s="79"/>
      <c r="D103" s="89"/>
      <c r="E103" s="194"/>
      <c r="F103" s="196"/>
    </row>
    <row r="104" spans="1:9">
      <c r="A104" s="17"/>
      <c r="B104" s="18"/>
      <c r="C104" s="15"/>
      <c r="D104" s="15"/>
      <c r="E104" s="199" t="s">
        <v>112</v>
      </c>
      <c r="F104" s="200">
        <f>SUM(F62:F102)</f>
        <v>0</v>
      </c>
    </row>
    <row r="105" spans="1:9">
      <c r="A105" s="252"/>
      <c r="B105" s="253"/>
      <c r="C105" s="254"/>
      <c r="D105" s="254"/>
      <c r="E105" s="255"/>
      <c r="F105" s="256"/>
    </row>
    <row r="106" spans="1:9">
      <c r="A106" s="4" t="s">
        <v>4</v>
      </c>
      <c r="B106" s="31" t="s">
        <v>0</v>
      </c>
      <c r="C106" s="27" t="s">
        <v>1</v>
      </c>
      <c r="D106" s="27" t="s">
        <v>2</v>
      </c>
      <c r="E106" s="188" t="s">
        <v>5</v>
      </c>
      <c r="F106" s="189" t="s">
        <v>3</v>
      </c>
    </row>
    <row r="107" spans="1:9" ht="17.25">
      <c r="A107" s="5"/>
      <c r="B107" s="33"/>
      <c r="C107" s="26"/>
      <c r="D107" s="26"/>
    </row>
    <row r="108" spans="1:9" ht="15" thickBot="1">
      <c r="A108" s="16">
        <f>A13</f>
        <v>2</v>
      </c>
      <c r="B108" s="32" t="str">
        <f>B13</f>
        <v xml:space="preserve">OGREVANJE in HLAJENJE </v>
      </c>
      <c r="C108" s="28"/>
      <c r="D108" s="28"/>
      <c r="E108" s="190"/>
      <c r="F108" s="191"/>
    </row>
    <row r="109" spans="1:9">
      <c r="A109" s="36"/>
      <c r="B109" s="37"/>
      <c r="G109" s="12"/>
      <c r="H109" s="12"/>
    </row>
    <row r="110" spans="1:9" s="19" customFormat="1" ht="204">
      <c r="A110" s="11">
        <f>MAX(A108:A109)+0.01</f>
        <v>2.0099999999999998</v>
      </c>
      <c r="B110" s="39" t="s">
        <v>118</v>
      </c>
      <c r="C110" s="23"/>
      <c r="D110" s="23"/>
      <c r="E110" s="222"/>
      <c r="F110" s="201"/>
      <c r="G110" s="24"/>
      <c r="H110" s="12"/>
      <c r="I110" s="14"/>
    </row>
    <row r="111" spans="1:9" s="19" customFormat="1" ht="12.75">
      <c r="A111" s="35"/>
      <c r="B111" s="39"/>
      <c r="C111" s="23" t="s">
        <v>10</v>
      </c>
      <c r="D111" s="23">
        <v>1</v>
      </c>
      <c r="E111" s="222"/>
      <c r="F111" s="202">
        <f>E111*D111</f>
        <v>0</v>
      </c>
      <c r="G111" s="24"/>
      <c r="H111" s="12"/>
      <c r="I111" s="14"/>
    </row>
    <row r="112" spans="1:9" s="19" customFormat="1" ht="12.75">
      <c r="A112" s="35"/>
      <c r="B112" s="39"/>
      <c r="C112" s="23"/>
      <c r="D112" s="23"/>
      <c r="E112" s="223"/>
      <c r="F112" s="135"/>
      <c r="G112" s="24"/>
      <c r="H112" s="12"/>
      <c r="I112" s="14"/>
    </row>
    <row r="113" spans="1:9" s="19" customFormat="1" ht="38.25">
      <c r="A113" s="11">
        <f>MAX(A110:A112)+0.01</f>
        <v>2.0199999999999996</v>
      </c>
      <c r="B113" s="10" t="s">
        <v>138</v>
      </c>
      <c r="C113" s="13"/>
      <c r="D113" s="13"/>
      <c r="E113" s="170"/>
      <c r="F113" s="171"/>
      <c r="G113" s="24"/>
      <c r="H113" s="12"/>
      <c r="I113" s="14"/>
    </row>
    <row r="114" spans="1:9" s="19" customFormat="1" ht="13.5" customHeight="1">
      <c r="A114" s="11"/>
      <c r="B114" s="10" t="s">
        <v>133</v>
      </c>
      <c r="C114" s="13" t="s">
        <v>122</v>
      </c>
      <c r="D114" s="13">
        <v>1</v>
      </c>
      <c r="E114" s="170"/>
      <c r="F114" s="171"/>
      <c r="G114" s="24"/>
      <c r="H114" s="12"/>
      <c r="I114" s="14"/>
    </row>
    <row r="115" spans="1:9" s="19" customFormat="1" ht="12.75">
      <c r="A115" s="11"/>
      <c r="B115" s="10" t="s">
        <v>134</v>
      </c>
      <c r="C115" s="13" t="s">
        <v>122</v>
      </c>
      <c r="D115" s="13">
        <v>1</v>
      </c>
      <c r="E115" s="170"/>
      <c r="F115" s="171"/>
      <c r="G115" s="24"/>
      <c r="H115" s="12"/>
      <c r="I115" s="14"/>
    </row>
    <row r="116" spans="1:9" s="19" customFormat="1" ht="12.75">
      <c r="A116" s="11"/>
      <c r="B116" s="10" t="s">
        <v>136</v>
      </c>
      <c r="C116" s="13" t="s">
        <v>122</v>
      </c>
      <c r="D116" s="13">
        <v>1</v>
      </c>
      <c r="E116" s="170"/>
      <c r="F116" s="171"/>
      <c r="G116" s="24"/>
      <c r="H116" s="12"/>
      <c r="I116" s="14"/>
    </row>
    <row r="117" spans="1:9" s="19" customFormat="1" ht="12.75">
      <c r="A117" s="11"/>
      <c r="B117" s="10" t="s">
        <v>135</v>
      </c>
      <c r="C117" s="13" t="s">
        <v>122</v>
      </c>
      <c r="D117" s="13">
        <v>7</v>
      </c>
      <c r="E117" s="170"/>
      <c r="F117" s="171"/>
      <c r="G117" s="24"/>
      <c r="H117" s="12"/>
      <c r="I117" s="14"/>
    </row>
    <row r="118" spans="1:9" s="19" customFormat="1" ht="42.75" customHeight="1">
      <c r="A118" s="11"/>
      <c r="B118" s="10" t="s">
        <v>137</v>
      </c>
      <c r="C118" s="13" t="s">
        <v>122</v>
      </c>
      <c r="D118" s="13">
        <v>1</v>
      </c>
      <c r="E118" s="170"/>
      <c r="F118" s="171"/>
      <c r="G118" s="24"/>
      <c r="H118" s="12"/>
      <c r="I118" s="14"/>
    </row>
    <row r="119" spans="1:9" s="19" customFormat="1" ht="12.75">
      <c r="A119" s="11"/>
      <c r="B119" s="10" t="s">
        <v>139</v>
      </c>
      <c r="C119" s="13"/>
      <c r="D119" s="13"/>
      <c r="E119" s="170"/>
      <c r="F119" s="171"/>
      <c r="G119" s="24"/>
      <c r="H119" s="12"/>
      <c r="I119" s="14"/>
    </row>
    <row r="120" spans="1:9" s="19" customFormat="1" ht="12.75">
      <c r="A120" s="35"/>
      <c r="B120" s="10" t="s">
        <v>123</v>
      </c>
      <c r="C120" s="115" t="s">
        <v>10</v>
      </c>
      <c r="D120" s="89">
        <v>1</v>
      </c>
      <c r="E120" s="164"/>
      <c r="F120" s="196">
        <f>SUM(D120*E120)</f>
        <v>0</v>
      </c>
      <c r="G120" s="24"/>
      <c r="H120" s="12"/>
      <c r="I120" s="14"/>
    </row>
    <row r="121" spans="1:9" s="19" customFormat="1" ht="12.75">
      <c r="A121" s="35"/>
      <c r="B121" s="39"/>
      <c r="C121" s="23"/>
      <c r="D121" s="23"/>
      <c r="E121" s="222"/>
      <c r="F121" s="202"/>
      <c r="G121" s="24"/>
      <c r="H121" s="12"/>
      <c r="I121" s="14"/>
    </row>
    <row r="122" spans="1:9" s="19" customFormat="1" ht="76.5">
      <c r="A122" s="11">
        <f>MAX(A112:A121)+0.01</f>
        <v>2.0299999999999994</v>
      </c>
      <c r="B122" s="39" t="s">
        <v>119</v>
      </c>
      <c r="C122" s="23"/>
      <c r="D122" s="23"/>
      <c r="E122" s="224"/>
      <c r="F122" s="204"/>
      <c r="G122" s="24"/>
      <c r="H122" s="12"/>
      <c r="I122" s="14"/>
    </row>
    <row r="123" spans="1:9" s="19" customFormat="1" ht="12.75">
      <c r="A123" s="35"/>
      <c r="B123" s="41" t="s">
        <v>120</v>
      </c>
      <c r="C123" s="23"/>
      <c r="D123" s="23"/>
      <c r="E123" s="224"/>
      <c r="F123" s="204"/>
      <c r="G123" s="24"/>
      <c r="H123" s="12"/>
      <c r="I123" s="14"/>
    </row>
    <row r="124" spans="1:9" s="19" customFormat="1" ht="12.75">
      <c r="A124" s="35"/>
      <c r="B124" s="41" t="s">
        <v>121</v>
      </c>
      <c r="E124" s="164"/>
      <c r="F124" s="135"/>
      <c r="G124" s="24"/>
      <c r="H124" s="12"/>
      <c r="I124" s="14"/>
    </row>
    <row r="125" spans="1:9" s="19" customFormat="1" ht="12.75">
      <c r="A125" s="35"/>
      <c r="B125" s="39"/>
      <c r="C125" s="23" t="s">
        <v>10</v>
      </c>
      <c r="D125" s="23">
        <v>1</v>
      </c>
      <c r="E125" s="222"/>
      <c r="F125" s="202">
        <f>E125*D125</f>
        <v>0</v>
      </c>
      <c r="G125" s="24"/>
      <c r="H125" s="12"/>
      <c r="I125" s="14"/>
    </row>
    <row r="126" spans="1:9" s="19" customFormat="1" ht="12.75">
      <c r="A126" s="11"/>
      <c r="B126" s="39"/>
      <c r="C126" s="23"/>
      <c r="D126" s="23"/>
      <c r="E126" s="222"/>
      <c r="F126" s="201"/>
      <c r="G126" s="24"/>
      <c r="H126" s="12"/>
      <c r="I126" s="14"/>
    </row>
    <row r="127" spans="1:9" s="19" customFormat="1" ht="38.25">
      <c r="A127" s="11">
        <f>MAX(A111:A126)+0.01</f>
        <v>2.0399999999999991</v>
      </c>
      <c r="B127" s="39" t="s">
        <v>124</v>
      </c>
      <c r="C127" s="13"/>
      <c r="D127" s="13"/>
      <c r="E127" s="170"/>
      <c r="F127" s="171"/>
      <c r="G127" s="24"/>
      <c r="H127" s="12"/>
      <c r="I127" s="14"/>
    </row>
    <row r="128" spans="1:9" s="19" customFormat="1" ht="12.75">
      <c r="A128" s="35"/>
      <c r="B128" s="10"/>
      <c r="C128" s="23" t="s">
        <v>10</v>
      </c>
      <c r="D128" s="23">
        <v>1</v>
      </c>
      <c r="E128" s="222"/>
      <c r="F128" s="202">
        <f>E128*D128</f>
        <v>0</v>
      </c>
      <c r="G128" s="24"/>
      <c r="H128" s="12"/>
      <c r="I128" s="14"/>
    </row>
    <row r="129" spans="1:9" s="19" customFormat="1" ht="12.75">
      <c r="A129" s="35"/>
      <c r="B129" s="10"/>
      <c r="C129" s="23"/>
      <c r="D129" s="23"/>
      <c r="E129" s="222"/>
      <c r="F129" s="202"/>
      <c r="G129" s="24"/>
      <c r="H129" s="12"/>
      <c r="I129" s="14"/>
    </row>
    <row r="130" spans="1:9" s="19" customFormat="1" ht="51">
      <c r="A130" s="11">
        <f>MAX(A120:A129)+0.01</f>
        <v>2.0499999999999989</v>
      </c>
      <c r="B130" s="10" t="s">
        <v>132</v>
      </c>
      <c r="C130" s="23"/>
      <c r="D130" s="23"/>
      <c r="E130" s="222"/>
      <c r="F130" s="202"/>
      <c r="G130" s="24"/>
      <c r="H130" s="12"/>
      <c r="I130" s="14"/>
    </row>
    <row r="131" spans="1:9" s="19" customFormat="1" ht="12.75">
      <c r="A131" s="35"/>
      <c r="B131" s="10"/>
      <c r="C131" s="23" t="s">
        <v>10</v>
      </c>
      <c r="D131" s="23">
        <v>1</v>
      </c>
      <c r="E131" s="222"/>
      <c r="F131" s="202">
        <f>E131*D131</f>
        <v>0</v>
      </c>
      <c r="G131" s="24"/>
      <c r="H131" s="12"/>
      <c r="I131" s="14"/>
    </row>
    <row r="132" spans="1:9" s="19" customFormat="1" ht="12.75">
      <c r="A132" s="35"/>
      <c r="B132" s="10"/>
      <c r="C132" s="23"/>
      <c r="D132" s="23"/>
      <c r="E132" s="222"/>
      <c r="F132" s="202"/>
      <c r="G132" s="24"/>
      <c r="H132" s="12"/>
      <c r="I132" s="14"/>
    </row>
    <row r="133" spans="1:9" s="19" customFormat="1" ht="12.75">
      <c r="A133" s="11">
        <f>MAX(A128:A132)+0.01</f>
        <v>2.0599999999999987</v>
      </c>
      <c r="B133" s="54" t="s">
        <v>125</v>
      </c>
      <c r="C133" s="23"/>
      <c r="D133" s="23"/>
      <c r="E133" s="222"/>
      <c r="F133" s="202"/>
      <c r="G133" s="24"/>
      <c r="H133" s="12"/>
      <c r="I133" s="14"/>
    </row>
    <row r="134" spans="1:9" s="19" customFormat="1" ht="51">
      <c r="A134" s="35"/>
      <c r="B134" s="128" t="s">
        <v>357</v>
      </c>
      <c r="C134" s="23"/>
      <c r="D134" s="23"/>
      <c r="E134" s="222"/>
      <c r="F134" s="202"/>
      <c r="G134" s="24"/>
      <c r="H134" s="12"/>
      <c r="I134" s="14"/>
    </row>
    <row r="135" spans="1:9" s="19" customFormat="1" ht="12.75">
      <c r="A135" s="35"/>
      <c r="B135" s="10" t="s">
        <v>126</v>
      </c>
      <c r="C135" s="23"/>
      <c r="D135" s="23"/>
      <c r="E135" s="222"/>
      <c r="F135" s="202"/>
      <c r="G135" s="24"/>
      <c r="H135" s="12"/>
      <c r="I135" s="14"/>
    </row>
    <row r="136" spans="1:9" s="19" customFormat="1" ht="12.75">
      <c r="A136" s="35"/>
      <c r="B136" s="10" t="s">
        <v>73</v>
      </c>
      <c r="C136" s="23" t="s">
        <v>10</v>
      </c>
      <c r="D136" s="23">
        <v>2</v>
      </c>
      <c r="E136" s="222"/>
      <c r="F136" s="202">
        <f>E136*D136</f>
        <v>0</v>
      </c>
      <c r="G136" s="24"/>
      <c r="H136" s="12"/>
      <c r="I136" s="14"/>
    </row>
    <row r="137" spans="1:9" s="19" customFormat="1" ht="12.75">
      <c r="A137" s="35"/>
      <c r="B137" s="10"/>
      <c r="C137" s="23"/>
      <c r="D137" s="23"/>
      <c r="E137" s="222"/>
      <c r="F137" s="202"/>
      <c r="G137" s="24"/>
      <c r="H137" s="12"/>
      <c r="I137" s="14"/>
    </row>
    <row r="138" spans="1:9" s="19" customFormat="1" ht="12.75">
      <c r="A138" s="11">
        <f>MAX(A133:A137)+0.01</f>
        <v>2.0699999999999985</v>
      </c>
      <c r="B138" s="54" t="s">
        <v>350</v>
      </c>
      <c r="C138" s="23"/>
      <c r="D138" s="23"/>
      <c r="E138" s="222"/>
      <c r="F138" s="202"/>
      <c r="G138" s="24"/>
      <c r="H138" s="12"/>
      <c r="I138" s="14"/>
    </row>
    <row r="139" spans="1:9" s="19" customFormat="1" ht="51">
      <c r="A139" s="35"/>
      <c r="B139" s="128" t="s">
        <v>356</v>
      </c>
      <c r="C139" s="23"/>
      <c r="D139" s="23"/>
      <c r="E139" s="222"/>
      <c r="F139" s="202"/>
      <c r="G139" s="24"/>
      <c r="H139" s="12"/>
      <c r="I139" s="14"/>
    </row>
    <row r="140" spans="1:9" s="19" customFormat="1" ht="12.75">
      <c r="A140" s="35"/>
      <c r="B140" s="10" t="s">
        <v>351</v>
      </c>
      <c r="C140" s="23"/>
      <c r="D140" s="23"/>
      <c r="E140" s="222"/>
      <c r="F140" s="202"/>
      <c r="G140" s="24"/>
      <c r="H140" s="12"/>
      <c r="I140" s="14"/>
    </row>
    <row r="141" spans="1:9" s="19" customFormat="1" ht="12.75">
      <c r="A141" s="35"/>
      <c r="B141" s="10" t="s">
        <v>73</v>
      </c>
      <c r="C141" s="23" t="s">
        <v>10</v>
      </c>
      <c r="D141" s="23">
        <v>2</v>
      </c>
      <c r="E141" s="222"/>
      <c r="F141" s="202">
        <f>E141*D141</f>
        <v>0</v>
      </c>
      <c r="G141" s="24"/>
      <c r="H141" s="12"/>
      <c r="I141" s="14"/>
    </row>
    <row r="142" spans="1:9" s="19" customFormat="1" ht="12.75">
      <c r="A142" s="35"/>
      <c r="B142" s="10"/>
      <c r="C142" s="23"/>
      <c r="D142" s="23"/>
      <c r="E142" s="222"/>
      <c r="F142" s="202"/>
      <c r="G142" s="24"/>
      <c r="H142" s="12"/>
      <c r="I142" s="14"/>
    </row>
    <row r="143" spans="1:9" s="19" customFormat="1" ht="12.75">
      <c r="A143" s="11">
        <f>MAX(A126:A142)+0.01</f>
        <v>2.0799999999999983</v>
      </c>
      <c r="B143" s="20" t="s">
        <v>127</v>
      </c>
      <c r="C143" s="64"/>
      <c r="D143" s="64"/>
      <c r="E143" s="224"/>
      <c r="F143" s="204"/>
      <c r="G143" s="24"/>
      <c r="H143" s="12"/>
      <c r="I143" s="14"/>
    </row>
    <row r="144" spans="1:9" s="19" customFormat="1" ht="12.75">
      <c r="A144" s="11"/>
      <c r="B144" s="20" t="s">
        <v>129</v>
      </c>
      <c r="C144" s="64"/>
      <c r="D144" s="64"/>
      <c r="E144" s="223"/>
      <c r="F144" s="203"/>
      <c r="G144" s="24"/>
      <c r="H144" s="12"/>
      <c r="I144" s="14"/>
    </row>
    <row r="145" spans="1:9" s="19" customFormat="1" ht="12.75">
      <c r="A145" s="35"/>
      <c r="B145" s="20" t="s">
        <v>130</v>
      </c>
      <c r="C145" s="64"/>
      <c r="D145" s="64"/>
      <c r="E145" s="223"/>
      <c r="F145" s="203"/>
      <c r="G145" s="24"/>
      <c r="H145" s="12"/>
      <c r="I145" s="14"/>
    </row>
    <row r="146" spans="1:9" s="19" customFormat="1" ht="12.75">
      <c r="A146" s="35"/>
      <c r="B146" s="20" t="s">
        <v>128</v>
      </c>
      <c r="C146" s="64"/>
      <c r="D146" s="64"/>
      <c r="E146" s="223"/>
      <c r="F146" s="203"/>
      <c r="G146" s="24"/>
      <c r="H146" s="12"/>
      <c r="I146" s="14"/>
    </row>
    <row r="147" spans="1:9" s="19" customFormat="1" ht="25.5">
      <c r="A147" s="35"/>
      <c r="B147" s="10" t="s">
        <v>131</v>
      </c>
      <c r="C147" s="115"/>
      <c r="D147" s="89"/>
      <c r="E147" s="164"/>
      <c r="F147" s="196"/>
      <c r="G147" s="24"/>
      <c r="H147" s="12"/>
      <c r="I147" s="14"/>
    </row>
    <row r="148" spans="1:9" s="19" customFormat="1" ht="12.75">
      <c r="A148" s="11"/>
      <c r="C148" s="115" t="s">
        <v>10</v>
      </c>
      <c r="D148" s="89">
        <v>1</v>
      </c>
      <c r="E148" s="164"/>
      <c r="F148" s="196">
        <f>SUM(D148*E148)</f>
        <v>0</v>
      </c>
      <c r="G148" s="24"/>
      <c r="H148" s="12"/>
      <c r="I148" s="14"/>
    </row>
    <row r="149" spans="1:9" s="19" customFormat="1" ht="12.75">
      <c r="A149" s="11">
        <f>MAX(A133:A148)+0.01</f>
        <v>2.0899999999999981</v>
      </c>
      <c r="B149" s="20" t="s">
        <v>140</v>
      </c>
      <c r="C149" s="64"/>
      <c r="D149" s="64"/>
      <c r="E149" s="224"/>
      <c r="F149" s="204"/>
      <c r="G149" s="24"/>
      <c r="H149" s="12"/>
      <c r="I149" s="14"/>
    </row>
    <row r="150" spans="1:9" s="19" customFormat="1" ht="15" customHeight="1">
      <c r="A150" s="35"/>
      <c r="B150" s="20" t="s">
        <v>143</v>
      </c>
      <c r="C150" s="64"/>
      <c r="D150" s="64"/>
      <c r="E150" s="224"/>
      <c r="F150" s="204"/>
      <c r="G150" s="24"/>
      <c r="H150" s="12"/>
      <c r="I150" s="14"/>
    </row>
    <row r="151" spans="1:9" s="19" customFormat="1" ht="12.75">
      <c r="A151" s="35"/>
      <c r="B151" s="10" t="s">
        <v>139</v>
      </c>
      <c r="C151" s="64"/>
      <c r="D151" s="64"/>
      <c r="E151" s="224"/>
      <c r="F151" s="204"/>
      <c r="G151" s="24"/>
      <c r="H151" s="12"/>
      <c r="I151" s="14"/>
    </row>
    <row r="152" spans="1:9" s="19" customFormat="1" ht="12.75">
      <c r="A152" s="11"/>
      <c r="B152" s="20" t="s">
        <v>141</v>
      </c>
      <c r="C152" s="64"/>
      <c r="D152" s="64"/>
      <c r="E152" s="223"/>
      <c r="F152" s="203"/>
      <c r="G152" s="24"/>
      <c r="H152" s="12"/>
      <c r="I152" s="14"/>
    </row>
    <row r="153" spans="1:9" s="19" customFormat="1" ht="12.75">
      <c r="A153" s="35"/>
      <c r="B153" s="20" t="s">
        <v>142</v>
      </c>
      <c r="C153" s="64"/>
      <c r="D153" s="64"/>
      <c r="E153" s="223"/>
      <c r="F153" s="203"/>
      <c r="G153" s="24"/>
      <c r="H153" s="12"/>
      <c r="I153" s="14"/>
    </row>
    <row r="154" spans="1:9" s="19" customFormat="1" ht="12.75">
      <c r="A154" s="11"/>
      <c r="C154" s="115" t="s">
        <v>10</v>
      </c>
      <c r="D154" s="89">
        <v>1</v>
      </c>
      <c r="E154" s="164"/>
      <c r="F154" s="196">
        <f>SUM(D154*E154)</f>
        <v>0</v>
      </c>
      <c r="G154" s="24"/>
      <c r="H154" s="12"/>
      <c r="I154" s="14"/>
    </row>
    <row r="155" spans="1:9" s="19" customFormat="1" ht="12.75">
      <c r="A155" s="35"/>
      <c r="B155" s="63"/>
      <c r="C155" s="64"/>
      <c r="D155" s="64"/>
      <c r="E155" s="223"/>
      <c r="F155" s="203"/>
      <c r="G155" s="24"/>
      <c r="H155" s="12"/>
      <c r="I155" s="14"/>
    </row>
    <row r="156" spans="1:9" s="19" customFormat="1" ht="25.5">
      <c r="A156" s="11">
        <f>MAX(A143:A155)+0.01</f>
        <v>2.0999999999999979</v>
      </c>
      <c r="B156" s="20" t="s">
        <v>145</v>
      </c>
      <c r="C156" s="64"/>
      <c r="D156" s="64"/>
      <c r="E156" s="223"/>
      <c r="F156" s="203"/>
      <c r="G156" s="24"/>
      <c r="H156" s="12"/>
      <c r="I156" s="14"/>
    </row>
    <row r="157" spans="1:9" s="19" customFormat="1" ht="12.75">
      <c r="A157" s="11"/>
      <c r="B157" s="20" t="s">
        <v>146</v>
      </c>
      <c r="C157" s="64"/>
      <c r="D157" s="64"/>
      <c r="E157" s="223"/>
      <c r="F157" s="203"/>
      <c r="G157" s="24"/>
      <c r="H157" s="12"/>
      <c r="I157" s="14"/>
    </row>
    <row r="158" spans="1:9" s="19" customFormat="1" ht="12.75">
      <c r="A158" s="11"/>
      <c r="B158" s="20" t="s">
        <v>147</v>
      </c>
      <c r="C158" s="64"/>
      <c r="D158" s="64"/>
      <c r="E158" s="223"/>
      <c r="F158" s="203"/>
      <c r="G158" s="24"/>
      <c r="H158" s="12"/>
      <c r="I158" s="14"/>
    </row>
    <row r="159" spans="1:9" s="19" customFormat="1" ht="12.75">
      <c r="A159" s="11"/>
      <c r="B159" s="20" t="s">
        <v>149</v>
      </c>
      <c r="C159" s="64"/>
      <c r="D159" s="64"/>
      <c r="E159" s="223"/>
      <c r="F159" s="203"/>
      <c r="G159" s="24"/>
      <c r="H159" s="12"/>
      <c r="I159" s="14"/>
    </row>
    <row r="160" spans="1:9" s="19" customFormat="1" ht="12.75">
      <c r="A160" s="11"/>
      <c r="B160" s="20" t="s">
        <v>148</v>
      </c>
      <c r="C160" s="64"/>
      <c r="D160" s="64"/>
      <c r="E160" s="223"/>
      <c r="F160" s="203"/>
      <c r="G160" s="24"/>
      <c r="H160" s="12"/>
      <c r="I160" s="14"/>
    </row>
    <row r="161" spans="1:9" s="19" customFormat="1" ht="12.75">
      <c r="A161" s="35"/>
      <c r="B161" s="63"/>
      <c r="C161" s="115" t="s">
        <v>10</v>
      </c>
      <c r="D161" s="89">
        <v>1</v>
      </c>
      <c r="E161" s="164"/>
      <c r="F161" s="196">
        <f>SUM(D161*E161)</f>
        <v>0</v>
      </c>
      <c r="G161" s="24"/>
      <c r="H161" s="12"/>
      <c r="I161" s="14"/>
    </row>
    <row r="162" spans="1:9" s="19" customFormat="1" ht="12.75">
      <c r="A162" s="35"/>
      <c r="B162" s="63"/>
      <c r="C162" s="64"/>
      <c r="D162" s="64"/>
      <c r="E162" s="223"/>
      <c r="F162" s="203"/>
      <c r="G162" s="24"/>
      <c r="H162" s="12"/>
      <c r="I162" s="14"/>
    </row>
    <row r="163" spans="1:9" s="19" customFormat="1" ht="25.5">
      <c r="A163" s="11">
        <f>MAX(A144:A162)+0.01</f>
        <v>2.1099999999999977</v>
      </c>
      <c r="B163" s="20" t="s">
        <v>144</v>
      </c>
      <c r="C163" s="64"/>
      <c r="D163" s="64"/>
      <c r="E163" s="223"/>
      <c r="F163" s="203"/>
      <c r="G163" s="24"/>
      <c r="H163" s="12"/>
      <c r="I163" s="14"/>
    </row>
    <row r="164" spans="1:9" s="19" customFormat="1" ht="12.75">
      <c r="A164" s="35"/>
      <c r="B164" s="63"/>
      <c r="C164" s="115" t="s">
        <v>10</v>
      </c>
      <c r="D164" s="89">
        <v>1</v>
      </c>
      <c r="E164" s="164"/>
      <c r="F164" s="196">
        <f>SUM(D164*E164)</f>
        <v>0</v>
      </c>
      <c r="G164" s="24"/>
      <c r="H164" s="12"/>
      <c r="I164" s="14"/>
    </row>
    <row r="165" spans="1:9" s="19" customFormat="1" ht="12.75">
      <c r="A165" s="11"/>
      <c r="B165" s="39"/>
      <c r="C165" s="64"/>
      <c r="D165" s="64"/>
      <c r="E165" s="223"/>
      <c r="F165" s="203"/>
      <c r="G165" s="24"/>
      <c r="H165" s="12"/>
      <c r="I165" s="14"/>
    </row>
    <row r="166" spans="1:9" s="19" customFormat="1" ht="25.5">
      <c r="A166" s="11">
        <f>MAX(A161:A165)+0.01</f>
        <v>2.1199999999999974</v>
      </c>
      <c r="B166" s="20" t="s">
        <v>150</v>
      </c>
      <c r="C166" s="13"/>
      <c r="D166" s="21"/>
      <c r="E166" s="77"/>
      <c r="F166" s="205"/>
      <c r="G166" s="24"/>
      <c r="H166" s="12"/>
      <c r="I166" s="14"/>
    </row>
    <row r="167" spans="1:9" s="19" customFormat="1" ht="12.75">
      <c r="A167" s="129"/>
      <c r="B167" s="22"/>
      <c r="C167" s="79" t="s">
        <v>10</v>
      </c>
      <c r="D167" s="98">
        <v>1</v>
      </c>
      <c r="E167" s="170"/>
      <c r="F167" s="196">
        <f>SUM(D167*E167)</f>
        <v>0</v>
      </c>
      <c r="G167" s="24"/>
      <c r="H167" s="12"/>
      <c r="I167" s="14"/>
    </row>
    <row r="168" spans="1:9" s="19" customFormat="1" ht="12.75">
      <c r="A168" s="35"/>
      <c r="B168" s="63"/>
      <c r="C168" s="64"/>
      <c r="D168" s="64"/>
      <c r="E168" s="223"/>
      <c r="F168" s="203"/>
      <c r="G168" s="24"/>
      <c r="H168" s="12"/>
      <c r="I168" s="14"/>
    </row>
    <row r="169" spans="1:9" s="19" customFormat="1" ht="25.5">
      <c r="A169" s="11">
        <f>MAX(A164:A168)+0.01</f>
        <v>2.1299999999999972</v>
      </c>
      <c r="B169" s="20" t="s">
        <v>151</v>
      </c>
      <c r="C169" s="64"/>
      <c r="D169" s="64"/>
      <c r="E169" s="223"/>
      <c r="F169" s="203"/>
      <c r="G169" s="24"/>
      <c r="H169" s="12"/>
      <c r="I169" s="14"/>
    </row>
    <row r="170" spans="1:9" s="19" customFormat="1" ht="12.75">
      <c r="A170" s="35"/>
      <c r="B170" s="95"/>
      <c r="C170" s="79" t="s">
        <v>10</v>
      </c>
      <c r="D170" s="98">
        <v>1</v>
      </c>
      <c r="E170" s="170"/>
      <c r="F170" s="196">
        <f>SUM(D170*E170)</f>
        <v>0</v>
      </c>
      <c r="G170" s="24"/>
      <c r="H170" s="12"/>
      <c r="I170" s="14"/>
    </row>
    <row r="171" spans="1:9" s="19" customFormat="1" ht="12.75">
      <c r="A171" s="35"/>
      <c r="B171" s="63"/>
      <c r="C171" s="64"/>
      <c r="D171" s="64"/>
      <c r="E171" s="223"/>
      <c r="F171" s="203"/>
      <c r="G171" s="24"/>
      <c r="H171" s="12"/>
      <c r="I171" s="14"/>
    </row>
    <row r="172" spans="1:9" s="19" customFormat="1" ht="25.5">
      <c r="A172" s="11">
        <f>MAX(A167:A171)+0.01</f>
        <v>2.139999999999997</v>
      </c>
      <c r="B172" s="20" t="s">
        <v>378</v>
      </c>
      <c r="C172" s="64"/>
      <c r="D172" s="64"/>
      <c r="E172" s="223"/>
      <c r="F172" s="203"/>
      <c r="G172" s="24"/>
      <c r="H172" s="12"/>
      <c r="I172" s="14"/>
    </row>
    <row r="173" spans="1:9" s="19" customFormat="1" ht="12.75">
      <c r="A173" s="35"/>
      <c r="B173" s="95"/>
      <c r="C173" s="79" t="s">
        <v>10</v>
      </c>
      <c r="D173" s="98">
        <v>1</v>
      </c>
      <c r="E173" s="170"/>
      <c r="F173" s="196">
        <f>SUM(D173*E173)</f>
        <v>0</v>
      </c>
      <c r="G173" s="24"/>
      <c r="H173" s="12"/>
      <c r="I173" s="14"/>
    </row>
    <row r="174" spans="1:9" s="19" customFormat="1" ht="12.75">
      <c r="A174" s="11"/>
      <c r="B174" s="63"/>
      <c r="C174" s="64"/>
      <c r="D174" s="64"/>
      <c r="E174" s="164"/>
      <c r="F174" s="135"/>
      <c r="G174" s="24"/>
      <c r="H174" s="12"/>
      <c r="I174" s="14"/>
    </row>
    <row r="175" spans="1:9" s="19" customFormat="1" ht="39.75" customHeight="1">
      <c r="A175" s="11">
        <f>MAX(A64:A174)+0.01</f>
        <v>2.1499999999999968</v>
      </c>
      <c r="B175" s="10" t="s">
        <v>306</v>
      </c>
      <c r="C175" s="13"/>
      <c r="D175" s="13"/>
      <c r="E175" s="170"/>
      <c r="F175" s="171"/>
      <c r="G175" s="24"/>
      <c r="H175" s="12"/>
      <c r="I175" s="14"/>
    </row>
    <row r="176" spans="1:9" s="19" customFormat="1" ht="12.75">
      <c r="A176" s="11"/>
      <c r="B176" s="10" t="s">
        <v>309</v>
      </c>
      <c r="C176" s="13"/>
      <c r="D176" s="13"/>
      <c r="E176" s="170"/>
      <c r="F176" s="171"/>
      <c r="G176" s="24"/>
      <c r="H176" s="12"/>
      <c r="I176" s="14"/>
    </row>
    <row r="177" spans="1:9" s="19" customFormat="1" ht="12.75">
      <c r="A177" s="120"/>
      <c r="B177" s="126" t="s">
        <v>311</v>
      </c>
      <c r="C177" s="79" t="s">
        <v>10</v>
      </c>
      <c r="D177" s="161">
        <v>1</v>
      </c>
      <c r="E177" s="206"/>
      <c r="F177" s="49">
        <f t="shared" ref="F177" si="0">E177*D177</f>
        <v>0</v>
      </c>
      <c r="G177" s="24"/>
      <c r="H177" s="12"/>
      <c r="I177" s="14"/>
    </row>
    <row r="178" spans="1:9" s="19" customFormat="1" ht="12.75">
      <c r="A178" s="129"/>
      <c r="B178" s="126" t="s">
        <v>312</v>
      </c>
      <c r="C178" s="79" t="s">
        <v>10</v>
      </c>
      <c r="D178" s="161">
        <v>3</v>
      </c>
      <c r="E178" s="206"/>
      <c r="F178" s="49">
        <f t="shared" ref="F178:F183" si="1">E178*D178</f>
        <v>0</v>
      </c>
      <c r="G178" s="24"/>
      <c r="H178" s="12"/>
      <c r="I178" s="14"/>
    </row>
    <row r="179" spans="1:9" s="19" customFormat="1" ht="12.75">
      <c r="A179" s="129"/>
      <c r="B179" s="126" t="s">
        <v>313</v>
      </c>
      <c r="C179" s="79" t="s">
        <v>10</v>
      </c>
      <c r="D179" s="161">
        <v>1</v>
      </c>
      <c r="E179" s="206"/>
      <c r="F179" s="49">
        <f t="shared" ref="F179" si="2">E179*D179</f>
        <v>0</v>
      </c>
      <c r="G179" s="24"/>
      <c r="H179" s="12"/>
      <c r="I179" s="14"/>
    </row>
    <row r="180" spans="1:9" s="19" customFormat="1" ht="12.75">
      <c r="A180" s="129"/>
      <c r="B180" s="126" t="s">
        <v>383</v>
      </c>
      <c r="C180" s="79" t="s">
        <v>10</v>
      </c>
      <c r="D180" s="161">
        <v>2</v>
      </c>
      <c r="E180" s="206"/>
      <c r="F180" s="49">
        <f t="shared" ref="F180" si="3">E180*D180</f>
        <v>0</v>
      </c>
      <c r="G180" s="24"/>
      <c r="H180" s="12"/>
      <c r="I180" s="14"/>
    </row>
    <row r="181" spans="1:9" s="19" customFormat="1" ht="12.75">
      <c r="A181" s="129"/>
      <c r="B181" s="126" t="s">
        <v>382</v>
      </c>
      <c r="C181" s="79" t="s">
        <v>10</v>
      </c>
      <c r="D181" s="161">
        <v>9</v>
      </c>
      <c r="E181" s="206"/>
      <c r="F181" s="49">
        <f t="shared" si="1"/>
        <v>0</v>
      </c>
      <c r="G181" s="24"/>
      <c r="H181" s="12"/>
      <c r="I181" s="14"/>
    </row>
    <row r="182" spans="1:9" s="19" customFormat="1" ht="12.75">
      <c r="A182" s="129"/>
      <c r="B182" s="126" t="s">
        <v>310</v>
      </c>
      <c r="C182" s="79" t="s">
        <v>10</v>
      </c>
      <c r="D182" s="161">
        <v>7</v>
      </c>
      <c r="E182" s="206"/>
      <c r="F182" s="49">
        <f t="shared" si="1"/>
        <v>0</v>
      </c>
      <c r="G182" s="24"/>
      <c r="H182" s="12"/>
      <c r="I182" s="14"/>
    </row>
    <row r="183" spans="1:9" s="19" customFormat="1" ht="12.75">
      <c r="A183" s="129"/>
      <c r="B183" s="126" t="s">
        <v>314</v>
      </c>
      <c r="C183" s="79" t="s">
        <v>10</v>
      </c>
      <c r="D183" s="161">
        <v>17</v>
      </c>
      <c r="E183" s="206"/>
      <c r="F183" s="49">
        <f t="shared" si="1"/>
        <v>0</v>
      </c>
      <c r="G183" s="24"/>
      <c r="H183" s="12"/>
      <c r="I183" s="14"/>
    </row>
    <row r="184" spans="1:9" s="19" customFormat="1">
      <c r="A184" s="162"/>
      <c r="B184" s="29"/>
      <c r="C184" s="13"/>
      <c r="D184" s="53"/>
      <c r="E184" s="170"/>
      <c r="F184" s="171"/>
      <c r="G184" s="24"/>
      <c r="H184" s="12"/>
      <c r="I184" s="14"/>
    </row>
    <row r="185" spans="1:9" s="19" customFormat="1" ht="51">
      <c r="A185" s="11">
        <f>MAX(A72:A184)+0.01</f>
        <v>2.1599999999999966</v>
      </c>
      <c r="B185" s="10" t="s">
        <v>318</v>
      </c>
      <c r="C185" s="13"/>
      <c r="D185" s="13"/>
      <c r="E185" s="170"/>
      <c r="F185" s="171"/>
      <c r="G185" s="24"/>
      <c r="H185" s="12"/>
      <c r="I185" s="14"/>
    </row>
    <row r="186" spans="1:9" s="19" customFormat="1" ht="12.75">
      <c r="A186" s="11"/>
      <c r="B186" s="10" t="s">
        <v>315</v>
      </c>
      <c r="C186" s="13"/>
      <c r="D186" s="13"/>
      <c r="E186" s="170"/>
      <c r="F186" s="171"/>
      <c r="G186" s="24"/>
      <c r="H186" s="12"/>
      <c r="I186" s="14"/>
    </row>
    <row r="187" spans="1:9" s="19" customFormat="1" ht="12.75">
      <c r="A187" s="120"/>
      <c r="B187" s="126" t="s">
        <v>307</v>
      </c>
      <c r="C187" s="79" t="s">
        <v>10</v>
      </c>
      <c r="D187" s="161">
        <v>3</v>
      </c>
      <c r="E187" s="206"/>
      <c r="F187" s="49">
        <f t="shared" ref="F187" si="4">E187*D187</f>
        <v>0</v>
      </c>
      <c r="G187" s="24"/>
      <c r="H187" s="12"/>
      <c r="I187" s="14"/>
    </row>
    <row r="188" spans="1:9" s="19" customFormat="1" ht="12.75">
      <c r="A188" s="129"/>
      <c r="B188" s="126" t="s">
        <v>317</v>
      </c>
      <c r="C188" s="79" t="s">
        <v>10</v>
      </c>
      <c r="D188" s="161">
        <v>9</v>
      </c>
      <c r="E188" s="206"/>
      <c r="F188" s="49">
        <f t="shared" ref="F188:F189" si="5">E188*D188</f>
        <v>0</v>
      </c>
      <c r="G188" s="24"/>
      <c r="H188" s="12"/>
      <c r="I188" s="14"/>
    </row>
    <row r="189" spans="1:9" s="19" customFormat="1" ht="12.75">
      <c r="A189" s="129"/>
      <c r="B189" s="126" t="s">
        <v>319</v>
      </c>
      <c r="C189" s="79" t="s">
        <v>10</v>
      </c>
      <c r="D189" s="161">
        <v>2</v>
      </c>
      <c r="E189" s="206"/>
      <c r="F189" s="49">
        <f t="shared" si="5"/>
        <v>0</v>
      </c>
      <c r="G189" s="24"/>
      <c r="H189" s="12"/>
      <c r="I189" s="14"/>
    </row>
    <row r="190" spans="1:9" s="19" customFormat="1">
      <c r="A190" s="162"/>
      <c r="B190" s="29"/>
      <c r="C190" s="13"/>
      <c r="D190" s="53"/>
      <c r="E190" s="170"/>
      <c r="F190" s="171"/>
      <c r="G190" s="24"/>
      <c r="H190" s="12"/>
      <c r="I190" s="14"/>
    </row>
    <row r="191" spans="1:9" s="19" customFormat="1" ht="12.75">
      <c r="A191" s="11">
        <f>MAX(A77:A190)+0.01</f>
        <v>2.1699999999999964</v>
      </c>
      <c r="B191" s="20" t="s">
        <v>308</v>
      </c>
      <c r="C191" s="79"/>
      <c r="D191" s="79"/>
      <c r="E191" s="206"/>
      <c r="F191" s="207"/>
      <c r="G191" s="24"/>
      <c r="H191" s="12"/>
      <c r="I191" s="14"/>
    </row>
    <row r="192" spans="1:9" s="19" customFormat="1" ht="12.75">
      <c r="A192" s="163"/>
      <c r="B192" s="20"/>
      <c r="C192" s="79" t="s">
        <v>10</v>
      </c>
      <c r="D192" s="79">
        <v>52</v>
      </c>
      <c r="E192" s="206"/>
      <c r="F192" s="208">
        <f>SUM(D192*E192)</f>
        <v>0</v>
      </c>
      <c r="G192" s="24"/>
      <c r="H192" s="12"/>
      <c r="I192" s="14"/>
    </row>
    <row r="193" spans="1:9" s="19" customFormat="1" ht="12.75">
      <c r="A193" s="11"/>
      <c r="B193" s="22"/>
      <c r="C193" s="23"/>
      <c r="D193" s="23"/>
      <c r="E193" s="170"/>
      <c r="F193" s="171"/>
      <c r="G193" s="24"/>
      <c r="H193" s="12"/>
      <c r="I193" s="14"/>
    </row>
    <row r="194" spans="1:9" s="19" customFormat="1" ht="12.75">
      <c r="A194" s="11">
        <f>MAX(A81:A193)+0.01</f>
        <v>2.1799999999999962</v>
      </c>
      <c r="B194" s="20" t="s">
        <v>316</v>
      </c>
      <c r="C194" s="79"/>
      <c r="D194" s="79"/>
      <c r="E194" s="206"/>
      <c r="F194" s="207"/>
      <c r="G194" s="24"/>
      <c r="H194" s="12"/>
      <c r="I194" s="14"/>
    </row>
    <row r="195" spans="1:9" s="19" customFormat="1" ht="12.75">
      <c r="A195" s="163"/>
      <c r="B195" s="20" t="s">
        <v>60</v>
      </c>
      <c r="C195" s="79" t="s">
        <v>10</v>
      </c>
      <c r="D195" s="79">
        <v>14</v>
      </c>
      <c r="E195" s="206"/>
      <c r="F195" s="208">
        <f>SUM(D195*E195)</f>
        <v>0</v>
      </c>
      <c r="G195" s="24"/>
      <c r="H195" s="12"/>
      <c r="I195" s="14"/>
    </row>
    <row r="196" spans="1:9" s="19" customFormat="1" ht="12.75">
      <c r="A196" s="35"/>
      <c r="B196" s="63"/>
      <c r="C196" s="64"/>
      <c r="D196" s="64"/>
      <c r="E196" s="223"/>
      <c r="F196" s="202"/>
      <c r="G196" s="24"/>
      <c r="H196" s="12"/>
      <c r="I196" s="14"/>
    </row>
    <row r="197" spans="1:9" s="19" customFormat="1" ht="25.5">
      <c r="A197" s="11">
        <f>MAX(A84:A196)+0.01</f>
        <v>2.1899999999999959</v>
      </c>
      <c r="B197" s="20" t="s">
        <v>374</v>
      </c>
      <c r="C197" s="79"/>
      <c r="D197" s="79"/>
      <c r="E197" s="206"/>
      <c r="F197" s="207"/>
      <c r="G197" s="24"/>
      <c r="H197" s="12"/>
      <c r="I197" s="14"/>
    </row>
    <row r="198" spans="1:9" s="19" customFormat="1" ht="12.75">
      <c r="A198" s="163"/>
      <c r="B198" s="20" t="s">
        <v>60</v>
      </c>
      <c r="C198" s="79" t="s">
        <v>10</v>
      </c>
      <c r="D198" s="79">
        <v>38</v>
      </c>
      <c r="E198" s="206"/>
      <c r="F198" s="208">
        <f>SUM(D198*E198)</f>
        <v>0</v>
      </c>
      <c r="G198" s="24"/>
      <c r="H198" s="12"/>
      <c r="I198" s="14"/>
    </row>
    <row r="199" spans="1:9" s="19" customFormat="1" ht="12.75">
      <c r="A199" s="35"/>
      <c r="B199" s="63"/>
      <c r="C199" s="64"/>
      <c r="D199" s="64"/>
      <c r="E199" s="223"/>
      <c r="F199" s="202"/>
      <c r="G199" s="24"/>
      <c r="H199" s="12"/>
      <c r="I199" s="14"/>
    </row>
    <row r="200" spans="1:9" s="19" customFormat="1" ht="12.75">
      <c r="A200" s="35"/>
      <c r="B200" s="63"/>
      <c r="C200" s="64"/>
      <c r="D200" s="64"/>
      <c r="E200" s="223"/>
      <c r="F200" s="202"/>
      <c r="G200" s="24"/>
      <c r="H200" s="12"/>
      <c r="I200" s="14"/>
    </row>
    <row r="201" spans="1:9" s="19" customFormat="1" ht="12.75">
      <c r="A201" s="35"/>
      <c r="B201" s="63"/>
      <c r="C201" s="64"/>
      <c r="D201" s="64"/>
      <c r="E201" s="223"/>
      <c r="F201" s="202"/>
      <c r="G201" s="24"/>
      <c r="H201" s="12"/>
      <c r="I201" s="14"/>
    </row>
    <row r="202" spans="1:9" s="19" customFormat="1" ht="12.75">
      <c r="A202" s="35"/>
      <c r="B202" s="63"/>
      <c r="C202" s="64"/>
      <c r="D202" s="64"/>
      <c r="E202" s="223"/>
      <c r="F202" s="202"/>
      <c r="G202" s="24"/>
      <c r="H202" s="12"/>
      <c r="I202" s="14"/>
    </row>
    <row r="203" spans="1:9" s="19" customFormat="1" ht="51">
      <c r="A203" s="11">
        <f>MAX(A194:A199)+0.01</f>
        <v>2.1999999999999957</v>
      </c>
      <c r="B203" s="76" t="s">
        <v>352</v>
      </c>
      <c r="C203" s="13"/>
      <c r="D203" s="21"/>
      <c r="E203" s="166"/>
      <c r="F203" s="78"/>
      <c r="G203" s="24"/>
      <c r="H203" s="12"/>
      <c r="I203" s="14"/>
    </row>
    <row r="204" spans="1:9" s="19" customFormat="1" ht="12.75">
      <c r="A204" s="235"/>
      <c r="B204" s="20" t="s">
        <v>380</v>
      </c>
      <c r="C204" s="79" t="s">
        <v>9</v>
      </c>
      <c r="D204" s="21">
        <v>340</v>
      </c>
      <c r="E204" s="166"/>
      <c r="F204" s="78">
        <f t="shared" ref="F204:F210" si="6">E204*D204</f>
        <v>0</v>
      </c>
      <c r="G204" s="24"/>
      <c r="H204" s="12"/>
      <c r="I204" s="14"/>
    </row>
    <row r="205" spans="1:9" s="19" customFormat="1" ht="12.75">
      <c r="A205" s="11"/>
      <c r="B205" s="20" t="s">
        <v>353</v>
      </c>
      <c r="C205" s="79" t="s">
        <v>9</v>
      </c>
      <c r="D205" s="89">
        <v>100</v>
      </c>
      <c r="E205" s="166"/>
      <c r="F205" s="78">
        <f t="shared" si="6"/>
        <v>0</v>
      </c>
      <c r="G205" s="24"/>
      <c r="H205" s="12"/>
      <c r="I205" s="14"/>
    </row>
    <row r="206" spans="1:9" s="19" customFormat="1" ht="12.75">
      <c r="A206" s="11"/>
      <c r="B206" s="20" t="s">
        <v>354</v>
      </c>
      <c r="C206" s="79" t="s">
        <v>9</v>
      </c>
      <c r="D206" s="89">
        <v>130</v>
      </c>
      <c r="E206" s="166"/>
      <c r="F206" s="78">
        <f t="shared" si="6"/>
        <v>0</v>
      </c>
      <c r="G206" s="24"/>
      <c r="H206" s="12"/>
      <c r="I206" s="14"/>
    </row>
    <row r="207" spans="1:9" s="19" customFormat="1" ht="12.75">
      <c r="A207" s="11"/>
      <c r="B207" s="20" t="s">
        <v>355</v>
      </c>
      <c r="C207" s="79" t="s">
        <v>9</v>
      </c>
      <c r="D207" s="89">
        <v>265</v>
      </c>
      <c r="E207" s="166"/>
      <c r="F207" s="78">
        <f t="shared" si="6"/>
        <v>0</v>
      </c>
      <c r="G207" s="24"/>
      <c r="H207" s="12"/>
      <c r="I207" s="14"/>
    </row>
    <row r="208" spans="1:9" s="19" customFormat="1" ht="12.75">
      <c r="A208" s="11"/>
      <c r="B208" s="20" t="s">
        <v>348</v>
      </c>
      <c r="C208" s="79" t="s">
        <v>9</v>
      </c>
      <c r="D208" s="89">
        <v>80</v>
      </c>
      <c r="E208" s="166"/>
      <c r="F208" s="78">
        <f t="shared" si="6"/>
        <v>0</v>
      </c>
      <c r="G208" s="24"/>
      <c r="H208" s="12"/>
      <c r="I208" s="14"/>
    </row>
    <row r="209" spans="1:9" s="19" customFormat="1" ht="12.75">
      <c r="A209" s="11"/>
      <c r="B209" s="20" t="s">
        <v>381</v>
      </c>
      <c r="C209" s="79" t="s">
        <v>9</v>
      </c>
      <c r="D209" s="89">
        <v>8</v>
      </c>
      <c r="E209" s="166"/>
      <c r="F209" s="78">
        <f t="shared" si="6"/>
        <v>0</v>
      </c>
      <c r="G209" s="24"/>
      <c r="H209" s="12"/>
      <c r="I209" s="14"/>
    </row>
    <row r="210" spans="1:9" s="19" customFormat="1" ht="12.75">
      <c r="A210" s="11"/>
      <c r="B210" s="20" t="s">
        <v>393</v>
      </c>
      <c r="C210" s="79" t="s">
        <v>9</v>
      </c>
      <c r="D210" s="89">
        <v>8</v>
      </c>
      <c r="E210" s="166"/>
      <c r="F210" s="78">
        <f t="shared" si="6"/>
        <v>0</v>
      </c>
      <c r="G210" s="24"/>
      <c r="H210" s="12"/>
      <c r="I210" s="14"/>
    </row>
    <row r="211" spans="1:9" s="19" customFormat="1" ht="12.75">
      <c r="A211" s="35"/>
      <c r="B211" s="63"/>
      <c r="C211" s="64"/>
      <c r="D211" s="257"/>
      <c r="E211" s="223"/>
      <c r="F211" s="202"/>
      <c r="G211" s="24"/>
      <c r="H211" s="12"/>
      <c r="I211" s="14"/>
    </row>
    <row r="212" spans="1:9" s="19" customFormat="1" ht="12.75">
      <c r="A212" s="11">
        <f>MAX(A103:A211)+0.01</f>
        <v>2.2099999999999955</v>
      </c>
      <c r="B212" s="130" t="s">
        <v>152</v>
      </c>
      <c r="E212" s="164"/>
      <c r="F212" s="135"/>
      <c r="G212" s="24"/>
      <c r="H212" s="12"/>
      <c r="I212" s="14"/>
    </row>
    <row r="213" spans="1:9" s="19" customFormat="1" ht="12.75">
      <c r="A213" s="35"/>
      <c r="B213" s="63"/>
      <c r="C213" s="79" t="s">
        <v>10</v>
      </c>
      <c r="D213" s="98">
        <v>1</v>
      </c>
      <c r="E213" s="170"/>
      <c r="F213" s="196">
        <f>SUM(D213*E213)</f>
        <v>0</v>
      </c>
      <c r="G213" s="24"/>
      <c r="H213" s="12"/>
      <c r="I213" s="14"/>
    </row>
    <row r="214" spans="1:9" s="19" customFormat="1" ht="12.75">
      <c r="A214" s="35"/>
      <c r="B214" s="63"/>
      <c r="C214" s="79"/>
      <c r="D214" s="98"/>
      <c r="E214" s="170"/>
      <c r="F214" s="196"/>
      <c r="G214" s="24"/>
      <c r="H214" s="12"/>
      <c r="I214" s="14"/>
    </row>
    <row r="215" spans="1:9" s="19" customFormat="1" ht="12.75">
      <c r="A215" s="11">
        <f>MAX(A107:A214)+0.01</f>
        <v>2.2199999999999953</v>
      </c>
      <c r="B215" s="10" t="s">
        <v>153</v>
      </c>
      <c r="C215" s="64"/>
      <c r="D215" s="64"/>
      <c r="E215" s="223"/>
      <c r="F215" s="203"/>
      <c r="G215" s="24"/>
      <c r="H215" s="12"/>
      <c r="I215" s="14"/>
    </row>
    <row r="216" spans="1:9" s="19" customFormat="1" ht="12.75">
      <c r="A216" s="35"/>
      <c r="B216" s="63"/>
      <c r="C216" s="79" t="s">
        <v>10</v>
      </c>
      <c r="D216" s="98">
        <v>1</v>
      </c>
      <c r="E216" s="170"/>
      <c r="F216" s="196">
        <f>SUM(D216*E216)</f>
        <v>0</v>
      </c>
      <c r="G216" s="24"/>
      <c r="H216" s="12"/>
      <c r="I216" s="14"/>
    </row>
    <row r="217" spans="1:9" s="19" customFormat="1" ht="12.75">
      <c r="A217" s="35"/>
      <c r="B217" s="63"/>
      <c r="C217" s="79"/>
      <c r="D217" s="98"/>
      <c r="E217" s="170"/>
      <c r="F217" s="196"/>
      <c r="G217" s="24"/>
      <c r="H217" s="12"/>
      <c r="I217" s="14"/>
    </row>
    <row r="218" spans="1:9" s="19" customFormat="1" ht="25.5">
      <c r="A218" s="11">
        <f>MAX(A113:A216)+0.01</f>
        <v>2.2299999999999951</v>
      </c>
      <c r="B218" s="10" t="s">
        <v>270</v>
      </c>
      <c r="C218" s="79"/>
      <c r="D218" s="79"/>
      <c r="E218" s="170"/>
      <c r="F218" s="171"/>
      <c r="G218" s="24"/>
      <c r="H218" s="12"/>
      <c r="I218" s="14"/>
    </row>
    <row r="219" spans="1:9" s="19" customFormat="1" ht="12.75">
      <c r="A219" s="35"/>
      <c r="B219" s="10" t="s">
        <v>271</v>
      </c>
      <c r="C219" s="79"/>
      <c r="D219" s="79"/>
      <c r="E219" s="170"/>
      <c r="F219" s="171"/>
      <c r="G219" s="24"/>
      <c r="H219" s="12"/>
      <c r="I219" s="14"/>
    </row>
    <row r="220" spans="1:9" s="19" customFormat="1" ht="12.75">
      <c r="A220" s="35"/>
      <c r="B220" s="10" t="s">
        <v>272</v>
      </c>
      <c r="C220" s="79"/>
      <c r="D220" s="79"/>
      <c r="E220" s="170"/>
      <c r="F220" s="171"/>
      <c r="G220" s="24"/>
      <c r="H220" s="12"/>
      <c r="I220" s="14"/>
    </row>
    <row r="221" spans="1:9" s="19" customFormat="1" ht="12.75">
      <c r="A221" s="11"/>
      <c r="B221" s="10" t="s">
        <v>273</v>
      </c>
      <c r="C221" s="79"/>
      <c r="D221" s="79"/>
      <c r="E221" s="170"/>
      <c r="F221" s="171"/>
      <c r="G221" s="24"/>
      <c r="H221" s="12"/>
      <c r="I221" s="14"/>
    </row>
    <row r="222" spans="1:9" s="19" customFormat="1" ht="12.75">
      <c r="A222" s="35"/>
      <c r="B222" s="10" t="s">
        <v>274</v>
      </c>
      <c r="C222" s="79"/>
      <c r="D222" s="79"/>
      <c r="E222" s="170"/>
      <c r="F222" s="171"/>
      <c r="G222" s="24"/>
      <c r="H222" s="12"/>
      <c r="I222" s="14"/>
    </row>
    <row r="223" spans="1:9" s="19" customFormat="1" ht="12.75">
      <c r="A223" s="35"/>
      <c r="B223" s="10" t="s">
        <v>320</v>
      </c>
      <c r="C223" s="79"/>
      <c r="D223" s="79"/>
      <c r="E223" s="170"/>
      <c r="F223" s="171"/>
      <c r="G223" s="24"/>
      <c r="H223" s="12"/>
      <c r="I223" s="14"/>
    </row>
    <row r="224" spans="1:9" s="19" customFormat="1" ht="12.75">
      <c r="A224" s="11"/>
      <c r="B224" s="10" t="s">
        <v>321</v>
      </c>
      <c r="C224" s="79"/>
      <c r="D224" s="79"/>
      <c r="E224" s="170"/>
      <c r="F224" s="171"/>
      <c r="G224" s="24"/>
      <c r="H224" s="12"/>
      <c r="I224" s="14"/>
    </row>
    <row r="225" spans="1:16" s="19" customFormat="1" ht="12.75">
      <c r="A225" s="11"/>
      <c r="B225" s="10"/>
      <c r="C225" s="79"/>
      <c r="D225" s="79"/>
      <c r="E225" s="170"/>
      <c r="F225" s="171"/>
      <c r="G225" s="24"/>
      <c r="H225" s="12"/>
      <c r="I225" s="14"/>
    </row>
    <row r="226" spans="1:16" s="19" customFormat="1" ht="25.5">
      <c r="A226" s="35"/>
      <c r="B226" s="154" t="s">
        <v>275</v>
      </c>
      <c r="C226" s="79"/>
      <c r="D226" s="79"/>
      <c r="E226" s="170"/>
      <c r="F226" s="171"/>
      <c r="G226" s="24"/>
      <c r="H226" s="12"/>
      <c r="I226" s="14"/>
    </row>
    <row r="227" spans="1:16" s="19" customFormat="1" ht="12.75">
      <c r="A227" s="35"/>
      <c r="B227" s="154" t="s">
        <v>276</v>
      </c>
      <c r="C227" s="79"/>
      <c r="D227" s="79"/>
      <c r="E227" s="170"/>
      <c r="F227" s="171"/>
      <c r="G227" s="24"/>
      <c r="H227" s="12"/>
      <c r="I227" s="14"/>
    </row>
    <row r="228" spans="1:16" s="19" customFormat="1" ht="12.75">
      <c r="A228" s="11"/>
      <c r="B228" s="154" t="s">
        <v>277</v>
      </c>
      <c r="C228" s="79"/>
      <c r="D228" s="79"/>
      <c r="E228" s="170"/>
      <c r="F228" s="171"/>
      <c r="G228" s="24"/>
      <c r="H228" s="12"/>
      <c r="I228" s="14"/>
      <c r="K228" s="8"/>
      <c r="L228" s="10"/>
      <c r="M228" s="13"/>
      <c r="N228" s="21"/>
      <c r="O228" s="77"/>
      <c r="P228" s="78"/>
    </row>
    <row r="229" spans="1:16" s="19" customFormat="1" ht="12.75">
      <c r="A229" s="35"/>
      <c r="B229" s="154" t="s">
        <v>278</v>
      </c>
      <c r="C229" s="155"/>
      <c r="D229" s="79"/>
      <c r="E229" s="170"/>
      <c r="F229" s="171"/>
      <c r="G229" s="24"/>
      <c r="H229" s="12"/>
      <c r="I229" s="14"/>
      <c r="K229" s="11"/>
      <c r="L229" s="10"/>
      <c r="M229" s="79"/>
      <c r="N229" s="89"/>
      <c r="O229" s="93"/>
      <c r="P229" s="90"/>
    </row>
    <row r="230" spans="1:16" s="19" customFormat="1" ht="12.75">
      <c r="A230" s="35"/>
      <c r="B230" s="154" t="s">
        <v>279</v>
      </c>
      <c r="C230" s="155"/>
      <c r="D230" s="79"/>
      <c r="E230" s="170"/>
      <c r="F230" s="171"/>
      <c r="G230" s="24"/>
      <c r="H230" s="12"/>
      <c r="I230" s="14"/>
      <c r="K230" s="11"/>
      <c r="L230" s="10"/>
      <c r="M230" s="79"/>
      <c r="N230" s="89"/>
      <c r="O230" s="93"/>
      <c r="P230" s="90"/>
    </row>
    <row r="231" spans="1:16" s="19" customFormat="1" ht="12.75">
      <c r="A231" s="11"/>
      <c r="B231" s="156" t="s">
        <v>280</v>
      </c>
      <c r="C231" s="155"/>
      <c r="D231" s="79"/>
      <c r="E231" s="170"/>
      <c r="F231" s="171"/>
      <c r="G231" s="24"/>
      <c r="H231" s="12"/>
      <c r="I231" s="14"/>
      <c r="K231" s="81"/>
      <c r="L231" s="76"/>
      <c r="M231" s="79"/>
      <c r="N231" s="40"/>
      <c r="O231" s="100"/>
      <c r="P231" s="48"/>
    </row>
    <row r="232" spans="1:16" s="19" customFormat="1" ht="12.75">
      <c r="A232" s="35"/>
      <c r="B232" s="154" t="s">
        <v>281</v>
      </c>
      <c r="C232" s="155"/>
      <c r="D232" s="79"/>
      <c r="E232" s="170"/>
      <c r="F232" s="171"/>
      <c r="G232" s="24"/>
      <c r="H232" s="12"/>
      <c r="I232" s="14"/>
      <c r="K232" s="81"/>
      <c r="L232" s="76"/>
      <c r="M232" s="101"/>
      <c r="N232" s="102"/>
      <c r="O232" s="99"/>
      <c r="P232" s="49"/>
    </row>
    <row r="233" spans="1:16" s="19" customFormat="1" ht="12.75">
      <c r="A233" s="35"/>
      <c r="B233" s="154" t="s">
        <v>282</v>
      </c>
      <c r="C233" s="155"/>
      <c r="D233" s="79"/>
      <c r="E233" s="170"/>
      <c r="F233" s="171"/>
      <c r="G233" s="24"/>
      <c r="H233" s="12"/>
      <c r="I233" s="14"/>
    </row>
    <row r="234" spans="1:16" s="19" customFormat="1" ht="12.75">
      <c r="A234" s="35"/>
      <c r="B234" s="154" t="s">
        <v>283</v>
      </c>
      <c r="C234" s="155"/>
      <c r="D234" s="79"/>
      <c r="E234" s="170"/>
      <c r="F234" s="171"/>
      <c r="G234" s="24"/>
      <c r="H234" s="12"/>
      <c r="I234" s="14"/>
    </row>
    <row r="235" spans="1:16" s="19" customFormat="1" ht="12.75">
      <c r="A235" s="11"/>
      <c r="B235" s="156" t="s">
        <v>284</v>
      </c>
      <c r="C235" s="155"/>
      <c r="D235" s="79"/>
      <c r="E235" s="170"/>
      <c r="F235" s="205"/>
      <c r="G235" s="24"/>
      <c r="H235" s="12"/>
      <c r="I235" s="14"/>
    </row>
    <row r="236" spans="1:16" s="19" customFormat="1" ht="12.75">
      <c r="A236" s="35"/>
      <c r="B236" s="156"/>
      <c r="C236" s="155" t="s">
        <v>10</v>
      </c>
      <c r="D236" s="79">
        <v>1</v>
      </c>
      <c r="E236" s="170"/>
      <c r="F236" s="205">
        <f>E236*D236</f>
        <v>0</v>
      </c>
      <c r="G236" s="24"/>
      <c r="H236" s="12"/>
      <c r="I236" s="14"/>
    </row>
    <row r="237" spans="1:16" s="19" customFormat="1" ht="12.75">
      <c r="A237" s="35"/>
      <c r="B237" s="34"/>
      <c r="C237" s="38"/>
      <c r="D237" s="38"/>
      <c r="E237" s="170"/>
      <c r="F237" s="202"/>
      <c r="G237" s="24"/>
      <c r="H237" s="12"/>
      <c r="I237" s="14"/>
    </row>
    <row r="238" spans="1:16" s="19" customFormat="1" ht="38.25">
      <c r="A238" s="11">
        <f>MAX(A133:A237)+0.01</f>
        <v>2.2399999999999949</v>
      </c>
      <c r="B238" s="42" t="s">
        <v>19</v>
      </c>
      <c r="C238" s="38"/>
      <c r="D238" s="38"/>
      <c r="E238" s="170"/>
      <c r="F238" s="171"/>
      <c r="G238" s="24"/>
      <c r="H238" s="12"/>
      <c r="I238" s="14"/>
    </row>
    <row r="239" spans="1:16" s="19" customFormat="1" ht="12.75">
      <c r="A239" s="35"/>
      <c r="B239" s="22"/>
      <c r="C239" s="38" t="s">
        <v>10</v>
      </c>
      <c r="D239" s="38">
        <v>1</v>
      </c>
      <c r="E239" s="170"/>
      <c r="F239" s="202">
        <f>E239*D239</f>
        <v>0</v>
      </c>
      <c r="G239" s="24"/>
      <c r="H239" s="12"/>
      <c r="I239" s="14"/>
    </row>
    <row r="240" spans="1:16" s="19" customFormat="1" ht="12.75">
      <c r="A240" s="35"/>
      <c r="B240" s="22"/>
      <c r="C240" s="38"/>
      <c r="D240" s="38"/>
      <c r="E240" s="170"/>
      <c r="F240" s="202"/>
      <c r="G240" s="24"/>
      <c r="H240" s="12"/>
      <c r="I240" s="14"/>
    </row>
    <row r="241" spans="1:9" s="19" customFormat="1" ht="12.75">
      <c r="A241" s="17"/>
      <c r="B241" s="18"/>
      <c r="C241" s="15"/>
      <c r="D241" s="15"/>
      <c r="E241" s="199" t="s">
        <v>62</v>
      </c>
      <c r="F241" s="200">
        <f>SUM(F111:F240)</f>
        <v>0</v>
      </c>
      <c r="G241" s="24"/>
      <c r="H241" s="12"/>
      <c r="I241" s="14"/>
    </row>
    <row r="242" spans="1:9" s="19" customFormat="1" ht="12.75">
      <c r="A242" s="11"/>
      <c r="B242" s="20"/>
      <c r="C242" s="52"/>
      <c r="D242" s="52"/>
      <c r="E242" s="215"/>
      <c r="F242" s="221"/>
      <c r="G242" s="24"/>
      <c r="H242" s="12"/>
      <c r="I242" s="14"/>
    </row>
    <row r="243" spans="1:9" s="19" customFormat="1" ht="12.75">
      <c r="A243" s="11"/>
      <c r="B243" s="20"/>
      <c r="C243" s="52"/>
      <c r="D243" s="52"/>
      <c r="E243" s="215"/>
      <c r="F243" s="221"/>
      <c r="G243" s="24"/>
      <c r="H243" s="12"/>
      <c r="I243" s="14"/>
    </row>
    <row r="244" spans="1:9" s="19" customFormat="1" ht="12.75">
      <c r="A244" s="11"/>
      <c r="B244" s="20"/>
      <c r="C244" s="52"/>
      <c r="D244" s="52"/>
      <c r="E244" s="215"/>
      <c r="F244" s="221"/>
      <c r="G244" s="24"/>
      <c r="H244" s="12"/>
      <c r="I244" s="14"/>
    </row>
    <row r="245" spans="1:9" s="19" customFormat="1" ht="12.75">
      <c r="A245" s="11"/>
      <c r="B245" s="20"/>
      <c r="C245" s="52"/>
      <c r="D245" s="52"/>
      <c r="E245" s="215"/>
      <c r="F245" s="221"/>
      <c r="G245" s="24"/>
      <c r="H245" s="12"/>
      <c r="I245" s="14"/>
    </row>
    <row r="246" spans="1:9" s="19" customFormat="1" ht="12.75">
      <c r="A246" s="11"/>
      <c r="B246" s="20"/>
      <c r="C246" s="52"/>
      <c r="D246" s="52"/>
      <c r="E246" s="215"/>
      <c r="F246" s="221"/>
      <c r="G246" s="24"/>
      <c r="H246" s="12"/>
      <c r="I246" s="14"/>
    </row>
    <row r="247" spans="1:9" s="19" customFormat="1" ht="12.75">
      <c r="A247" s="11"/>
      <c r="B247" s="20"/>
      <c r="C247" s="52"/>
      <c r="D247" s="52"/>
      <c r="E247" s="215"/>
      <c r="F247" s="221"/>
      <c r="G247" s="24"/>
      <c r="H247" s="12"/>
      <c r="I247" s="14"/>
    </row>
    <row r="248" spans="1:9" s="19" customFormat="1" ht="12.75">
      <c r="A248" s="11"/>
      <c r="B248" s="20"/>
      <c r="C248" s="52"/>
      <c r="D248" s="52"/>
      <c r="E248" s="215"/>
      <c r="F248" s="221"/>
      <c r="G248" s="24"/>
      <c r="H248" s="12"/>
      <c r="I248" s="14"/>
    </row>
    <row r="249" spans="1:9" s="19" customFormat="1" ht="12.75">
      <c r="A249" s="11"/>
      <c r="B249" s="20"/>
      <c r="C249" s="52"/>
      <c r="D249" s="52"/>
      <c r="E249" s="215"/>
      <c r="F249" s="221"/>
      <c r="G249" s="24"/>
      <c r="H249" s="12"/>
      <c r="I249" s="14"/>
    </row>
    <row r="250" spans="1:9" s="19" customFormat="1" ht="12.75">
      <c r="A250" s="11"/>
      <c r="B250" s="20"/>
      <c r="C250" s="52"/>
      <c r="D250" s="52"/>
      <c r="E250" s="215"/>
      <c r="F250" s="221"/>
      <c r="G250" s="24"/>
      <c r="H250" s="12"/>
      <c r="I250" s="14"/>
    </row>
    <row r="251" spans="1:9" s="19" customFormat="1" ht="12.75">
      <c r="A251" s="11"/>
      <c r="B251" s="20"/>
      <c r="C251" s="52"/>
      <c r="D251" s="52"/>
      <c r="E251" s="215"/>
      <c r="F251" s="221"/>
      <c r="G251" s="24"/>
      <c r="H251" s="12"/>
      <c r="I251" s="14"/>
    </row>
    <row r="252" spans="1:9" s="19" customFormat="1" ht="12.75">
      <c r="A252" s="11"/>
      <c r="B252" s="20"/>
      <c r="C252" s="52"/>
      <c r="D252" s="52"/>
      <c r="E252" s="215"/>
      <c r="F252" s="221"/>
      <c r="G252" s="24"/>
      <c r="H252" s="12"/>
      <c r="I252" s="14"/>
    </row>
    <row r="253" spans="1:9" s="19" customFormat="1" ht="12.75">
      <c r="A253" s="11"/>
      <c r="B253" s="20"/>
      <c r="C253" s="52"/>
      <c r="D253" s="52"/>
      <c r="E253" s="215"/>
      <c r="F253" s="221"/>
      <c r="G253" s="24"/>
      <c r="H253" s="12"/>
      <c r="I253" s="14"/>
    </row>
    <row r="254" spans="1:9" s="19" customFormat="1" ht="12.75">
      <c r="A254" s="11"/>
      <c r="B254" s="20"/>
      <c r="C254" s="52"/>
      <c r="D254" s="52"/>
      <c r="E254" s="215"/>
      <c r="F254" s="221"/>
      <c r="G254" s="24"/>
      <c r="H254" s="12"/>
      <c r="I254" s="14"/>
    </row>
    <row r="255" spans="1:9" s="19" customFormat="1" ht="12.75">
      <c r="A255" s="11"/>
      <c r="B255" s="20"/>
      <c r="C255" s="52"/>
      <c r="D255" s="52"/>
      <c r="E255" s="215"/>
      <c r="F255" s="221"/>
      <c r="G255" s="24"/>
      <c r="H255" s="12"/>
      <c r="I255" s="14"/>
    </row>
    <row r="256" spans="1:9" s="19" customFormat="1" ht="12.75">
      <c r="A256" s="11"/>
      <c r="B256" s="20"/>
      <c r="C256" s="52"/>
      <c r="D256" s="52"/>
      <c r="E256" s="215"/>
      <c r="F256" s="221"/>
      <c r="G256" s="24"/>
      <c r="H256" s="12"/>
      <c r="I256" s="14"/>
    </row>
    <row r="257" spans="1:12" s="19" customFormat="1" ht="12.75">
      <c r="A257" s="11"/>
      <c r="B257" s="20"/>
      <c r="C257" s="52"/>
      <c r="D257" s="52"/>
      <c r="E257" s="215"/>
      <c r="F257" s="221"/>
      <c r="G257" s="24"/>
      <c r="H257" s="12"/>
      <c r="I257" s="14"/>
    </row>
    <row r="258" spans="1:12" s="19" customFormat="1" ht="12.75">
      <c r="A258" s="11"/>
      <c r="B258" s="20"/>
      <c r="C258" s="52"/>
      <c r="D258" s="52"/>
      <c r="E258" s="215"/>
      <c r="F258" s="221"/>
      <c r="G258" s="24"/>
      <c r="H258" s="12"/>
      <c r="I258" s="14"/>
    </row>
    <row r="259" spans="1:12" s="19" customFormat="1" ht="12.75">
      <c r="A259" s="11"/>
      <c r="B259" s="20"/>
      <c r="C259" s="52"/>
      <c r="D259" s="52"/>
      <c r="E259" s="215"/>
      <c r="F259" s="221"/>
      <c r="G259" s="24"/>
      <c r="H259" s="12"/>
      <c r="I259" s="14"/>
    </row>
    <row r="260" spans="1:12" s="19" customFormat="1" ht="12.75">
      <c r="A260" s="11"/>
      <c r="B260" s="20"/>
      <c r="C260" s="52"/>
      <c r="D260" s="52"/>
      <c r="E260" s="215"/>
      <c r="F260" s="221"/>
      <c r="G260" s="24"/>
      <c r="H260" s="12"/>
      <c r="I260" s="14"/>
    </row>
    <row r="261" spans="1:12" s="19" customFormat="1" ht="12.75">
      <c r="A261" s="11"/>
      <c r="B261" s="20"/>
      <c r="C261" s="52"/>
      <c r="D261" s="52"/>
      <c r="E261" s="215"/>
      <c r="F261" s="221"/>
      <c r="G261" s="24"/>
      <c r="H261" s="12"/>
      <c r="I261" s="14"/>
    </row>
    <row r="262" spans="1:12" s="19" customFormat="1" ht="12.75">
      <c r="A262" s="11"/>
      <c r="B262" s="20"/>
      <c r="C262" s="52"/>
      <c r="D262" s="52"/>
      <c r="E262" s="215"/>
      <c r="F262" s="221"/>
      <c r="G262" s="24"/>
      <c r="H262" s="12"/>
      <c r="I262" s="14"/>
    </row>
    <row r="263" spans="1:12" s="19" customFormat="1" ht="12.75">
      <c r="A263" s="11"/>
      <c r="B263" s="20"/>
      <c r="C263" s="52"/>
      <c r="D263" s="52"/>
      <c r="E263" s="215"/>
      <c r="F263" s="221"/>
      <c r="G263" s="24"/>
      <c r="H263" s="12"/>
      <c r="I263" s="14"/>
    </row>
    <row r="264" spans="1:12" s="19" customFormat="1" ht="12.75">
      <c r="A264" s="11"/>
      <c r="B264" s="20"/>
      <c r="C264" s="52"/>
      <c r="D264" s="52"/>
      <c r="E264" s="215"/>
      <c r="F264" s="221"/>
      <c r="G264" s="24"/>
      <c r="H264" s="12"/>
      <c r="I264" s="14"/>
    </row>
    <row r="265" spans="1:12" s="19" customFormat="1" ht="12.75">
      <c r="A265" s="11"/>
      <c r="B265" s="20"/>
      <c r="C265" s="52"/>
      <c r="D265" s="52"/>
      <c r="E265" s="215"/>
      <c r="F265" s="221"/>
      <c r="G265" s="24"/>
      <c r="H265" s="12"/>
      <c r="I265" s="14"/>
    </row>
    <row r="266" spans="1:12" s="19" customFormat="1" ht="12.75">
      <c r="A266" s="11"/>
      <c r="B266" s="20"/>
      <c r="C266" s="52"/>
      <c r="D266" s="52"/>
      <c r="E266" s="215"/>
      <c r="F266" s="221"/>
      <c r="G266" s="24"/>
      <c r="H266" s="12"/>
      <c r="I266" s="14"/>
    </row>
    <row r="267" spans="1:12" s="19" customFormat="1" ht="12.75">
      <c r="A267" s="11"/>
      <c r="B267" s="20"/>
      <c r="C267" s="52"/>
      <c r="D267" s="52"/>
      <c r="E267" s="215"/>
      <c r="F267" s="221"/>
      <c r="G267" s="24"/>
      <c r="H267" s="12"/>
      <c r="I267" s="14"/>
    </row>
    <row r="268" spans="1:12" s="19" customFormat="1" ht="12.75">
      <c r="A268" s="11"/>
      <c r="B268" s="20"/>
      <c r="C268" s="52"/>
      <c r="D268" s="52"/>
      <c r="E268" s="215"/>
      <c r="F268" s="221"/>
      <c r="G268" s="24"/>
      <c r="H268" s="12"/>
      <c r="I268" s="14"/>
    </row>
    <row r="269" spans="1:12" ht="18.75">
      <c r="A269" s="4" t="s">
        <v>4</v>
      </c>
      <c r="B269" s="31" t="s">
        <v>0</v>
      </c>
      <c r="C269" s="27" t="s">
        <v>1</v>
      </c>
      <c r="D269" s="27" t="s">
        <v>2</v>
      </c>
      <c r="E269" s="188" t="s">
        <v>5</v>
      </c>
      <c r="F269" s="189" t="s">
        <v>3</v>
      </c>
      <c r="L269" s="105"/>
    </row>
    <row r="270" spans="1:12" ht="15.75" customHeight="1">
      <c r="A270" s="5"/>
      <c r="B270" s="33"/>
      <c r="C270" s="26"/>
      <c r="D270" s="26"/>
      <c r="L270" s="105"/>
    </row>
    <row r="271" spans="1:12" ht="15" thickBot="1">
      <c r="A271" s="16">
        <f>A15</f>
        <v>3</v>
      </c>
      <c r="B271" s="32" t="str">
        <f>B15</f>
        <v>VODOVOD IN KANALIZACIJA</v>
      </c>
      <c r="C271" s="28"/>
      <c r="D271" s="28"/>
      <c r="E271" s="190"/>
      <c r="F271" s="191"/>
    </row>
    <row r="272" spans="1:12">
      <c r="A272" s="8"/>
      <c r="B272" s="76"/>
    </row>
    <row r="273" spans="1:6" ht="38.25">
      <c r="A273" s="11">
        <f>MAX(A271:A272)+0.01</f>
        <v>3.01</v>
      </c>
      <c r="B273" s="10" t="s">
        <v>344</v>
      </c>
      <c r="D273" s="21"/>
      <c r="E273" s="197"/>
      <c r="F273" s="209"/>
    </row>
    <row r="274" spans="1:6">
      <c r="A274" s="11"/>
      <c r="B274" s="10"/>
      <c r="C274" s="13" t="s">
        <v>10</v>
      </c>
      <c r="D274" s="21">
        <v>1</v>
      </c>
      <c r="E274" s="77"/>
      <c r="F274" s="205">
        <f>E274*D274</f>
        <v>0</v>
      </c>
    </row>
    <row r="275" spans="1:6">
      <c r="A275" s="11"/>
      <c r="B275" s="10"/>
      <c r="D275" s="21"/>
      <c r="E275" s="77"/>
      <c r="F275" s="205"/>
    </row>
    <row r="276" spans="1:6" ht="25.5">
      <c r="A276" s="11">
        <f>MAX(A272:A275)+0.01</f>
        <v>3.0199999999999996</v>
      </c>
      <c r="B276" s="10" t="s">
        <v>345</v>
      </c>
      <c r="C276" s="79"/>
      <c r="D276" s="89"/>
      <c r="E276" s="93"/>
      <c r="F276" s="90"/>
    </row>
    <row r="277" spans="1:6">
      <c r="A277" s="11"/>
      <c r="B277" s="10" t="s">
        <v>346</v>
      </c>
      <c r="C277" s="79" t="s">
        <v>9</v>
      </c>
      <c r="D277" s="97">
        <v>10</v>
      </c>
      <c r="E277" s="77"/>
      <c r="F277" s="234">
        <f>E277*D277</f>
        <v>0</v>
      </c>
    </row>
    <row r="278" spans="1:6">
      <c r="A278" s="11"/>
      <c r="B278" s="10"/>
      <c r="D278" s="21"/>
      <c r="E278" s="77"/>
      <c r="F278" s="205"/>
    </row>
    <row r="279" spans="1:6" ht="89.25">
      <c r="A279" s="11">
        <f>MAX(A275:A278)+0.01</f>
        <v>3.0299999999999994</v>
      </c>
      <c r="B279" s="10" t="s">
        <v>335</v>
      </c>
      <c r="D279" s="21"/>
      <c r="E279" s="197"/>
      <c r="F279" s="209"/>
    </row>
    <row r="280" spans="1:6">
      <c r="A280" s="11"/>
      <c r="B280" s="10"/>
      <c r="C280" s="13" t="s">
        <v>10</v>
      </c>
      <c r="D280" s="21">
        <v>11</v>
      </c>
      <c r="E280" s="77"/>
      <c r="F280" s="205">
        <f>E280*D280</f>
        <v>0</v>
      </c>
    </row>
    <row r="281" spans="1:6">
      <c r="A281" s="11"/>
      <c r="B281" s="10"/>
      <c r="D281" s="21"/>
      <c r="E281" s="77"/>
      <c r="F281" s="205"/>
    </row>
    <row r="282" spans="1:6" ht="89.25">
      <c r="A282" s="11">
        <f>MAX(A278:A281)+0.01</f>
        <v>3.0399999999999991</v>
      </c>
      <c r="B282" s="10" t="s">
        <v>336</v>
      </c>
      <c r="D282" s="21"/>
      <c r="E282" s="77"/>
      <c r="F282" s="205"/>
    </row>
    <row r="283" spans="1:6">
      <c r="A283" s="11"/>
      <c r="B283" s="10"/>
      <c r="C283" s="13" t="s">
        <v>10</v>
      </c>
      <c r="D283" s="21">
        <v>1</v>
      </c>
      <c r="E283" s="77"/>
      <c r="F283" s="205">
        <f>E283*D283</f>
        <v>0</v>
      </c>
    </row>
    <row r="284" spans="1:6">
      <c r="A284" s="11"/>
      <c r="B284" s="10"/>
      <c r="D284" s="21"/>
      <c r="E284" s="77"/>
      <c r="F284" s="205"/>
    </row>
    <row r="285" spans="1:6" ht="89.25">
      <c r="A285" s="11">
        <f>MAX(A282:A283)+0.01</f>
        <v>3.0499999999999989</v>
      </c>
      <c r="B285" s="10" t="s">
        <v>337</v>
      </c>
      <c r="D285" s="21"/>
      <c r="E285" s="77"/>
      <c r="F285" s="205"/>
    </row>
    <row r="286" spans="1:6">
      <c r="A286" s="11"/>
      <c r="B286" s="10"/>
      <c r="C286" s="13" t="s">
        <v>10</v>
      </c>
      <c r="D286" s="21">
        <v>1</v>
      </c>
      <c r="E286" s="77"/>
      <c r="F286" s="205">
        <f>E286*D286</f>
        <v>0</v>
      </c>
    </row>
    <row r="287" spans="1:6" ht="76.5">
      <c r="A287" s="11">
        <f>MAX(A284:A285)+0.01</f>
        <v>3.0599999999999987</v>
      </c>
      <c r="B287" s="10" t="s">
        <v>347</v>
      </c>
      <c r="D287" s="21"/>
      <c r="E287" s="77"/>
      <c r="F287" s="205"/>
    </row>
    <row r="288" spans="1:6">
      <c r="A288" s="11"/>
      <c r="B288" s="10"/>
      <c r="C288" s="13" t="s">
        <v>10</v>
      </c>
      <c r="D288" s="21">
        <v>2</v>
      </c>
      <c r="E288" s="77"/>
      <c r="F288" s="205">
        <f>E288*D288</f>
        <v>0</v>
      </c>
    </row>
    <row r="289" spans="1:14">
      <c r="A289" s="11"/>
      <c r="B289" s="10"/>
      <c r="D289" s="21"/>
      <c r="E289" s="77"/>
      <c r="F289" s="205"/>
    </row>
    <row r="290" spans="1:14" ht="76.5">
      <c r="A290" s="11">
        <f>MAX(A272:A287)+0.01</f>
        <v>3.0699999999999985</v>
      </c>
      <c r="B290" s="10" t="s">
        <v>334</v>
      </c>
      <c r="D290" s="21"/>
      <c r="E290" s="197"/>
      <c r="F290" s="209"/>
      <c r="J290" s="109"/>
      <c r="K290" s="80"/>
      <c r="L290" s="106"/>
      <c r="M290" s="107"/>
      <c r="N290" s="108"/>
    </row>
    <row r="291" spans="1:14">
      <c r="A291" s="8"/>
      <c r="B291" s="10"/>
      <c r="C291" s="13" t="s">
        <v>10</v>
      </c>
      <c r="D291" s="21">
        <v>16</v>
      </c>
      <c r="E291" s="77"/>
      <c r="F291" s="205">
        <f>E291*D291</f>
        <v>0</v>
      </c>
    </row>
    <row r="292" spans="1:14">
      <c r="A292" s="8"/>
      <c r="B292" s="10"/>
      <c r="C292" s="79"/>
      <c r="D292" s="97"/>
      <c r="E292" s="194"/>
      <c r="F292" s="49"/>
    </row>
    <row r="293" spans="1:14" ht="76.5">
      <c r="A293" s="11">
        <f>MAX(A275:A292)+0.01</f>
        <v>3.0799999999999983</v>
      </c>
      <c r="B293" s="10" t="s">
        <v>333</v>
      </c>
      <c r="D293" s="21"/>
      <c r="E293" s="197"/>
      <c r="F293" s="209"/>
    </row>
    <row r="294" spans="1:14">
      <c r="A294" s="8"/>
      <c r="B294" s="10"/>
      <c r="C294" s="13" t="s">
        <v>10</v>
      </c>
      <c r="D294" s="21">
        <v>9</v>
      </c>
      <c r="E294" s="77"/>
      <c r="F294" s="205">
        <f>E294*D294</f>
        <v>0</v>
      </c>
    </row>
    <row r="295" spans="1:14">
      <c r="A295" s="8"/>
      <c r="B295" s="10"/>
      <c r="D295" s="21"/>
      <c r="E295" s="77"/>
      <c r="F295" s="205"/>
    </row>
    <row r="296" spans="1:14" ht="63.75">
      <c r="A296" s="11">
        <f>MAX(A284:A295)+0.01</f>
        <v>3.0899999999999981</v>
      </c>
      <c r="B296" s="10" t="s">
        <v>343</v>
      </c>
      <c r="D296" s="21"/>
      <c r="E296" s="77"/>
      <c r="F296" s="205"/>
    </row>
    <row r="297" spans="1:14">
      <c r="A297" s="8"/>
      <c r="B297" s="10"/>
      <c r="C297" s="13" t="s">
        <v>10</v>
      </c>
      <c r="D297" s="21">
        <v>1</v>
      </c>
      <c r="E297" s="77"/>
      <c r="F297" s="205">
        <f>E297*D297</f>
        <v>0</v>
      </c>
    </row>
    <row r="298" spans="1:14">
      <c r="A298" s="8"/>
      <c r="B298" s="10"/>
      <c r="D298" s="21"/>
      <c r="E298" s="77"/>
      <c r="F298" s="205"/>
    </row>
    <row r="299" spans="1:14" ht="76.5">
      <c r="A299" s="11">
        <f>MAX(A287:A298)+0.01</f>
        <v>3.0999999999999979</v>
      </c>
      <c r="B299" s="10" t="s">
        <v>342</v>
      </c>
      <c r="C299" s="79"/>
      <c r="D299" s="97"/>
      <c r="E299" s="194"/>
      <c r="F299" s="49"/>
    </row>
    <row r="300" spans="1:14">
      <c r="A300" s="8"/>
      <c r="B300" s="10"/>
      <c r="C300" s="13" t="s">
        <v>10</v>
      </c>
      <c r="D300" s="21">
        <v>2</v>
      </c>
      <c r="E300" s="77"/>
      <c r="F300" s="205">
        <f>E300*D300</f>
        <v>0</v>
      </c>
    </row>
    <row r="301" spans="1:14" ht="51">
      <c r="A301" s="11">
        <f>MAX(A293:A300)+0.01</f>
        <v>3.1099999999999977</v>
      </c>
      <c r="B301" s="10" t="s">
        <v>45</v>
      </c>
      <c r="D301" s="53"/>
      <c r="E301" s="197"/>
      <c r="F301" s="205"/>
    </row>
    <row r="302" spans="1:14">
      <c r="A302" s="8"/>
      <c r="B302" s="10"/>
      <c r="C302" s="13" t="s">
        <v>10</v>
      </c>
      <c r="D302" s="21">
        <v>6</v>
      </c>
      <c r="E302" s="77"/>
      <c r="F302" s="205">
        <f>E302*D302</f>
        <v>0</v>
      </c>
    </row>
    <row r="303" spans="1:14">
      <c r="A303" s="8"/>
      <c r="B303" s="10"/>
      <c r="D303" s="21"/>
      <c r="E303" s="77"/>
      <c r="F303" s="205"/>
    </row>
    <row r="304" spans="1:14" ht="51">
      <c r="A304" s="11">
        <f>MAX(A271:A302)+0.01</f>
        <v>3.1199999999999974</v>
      </c>
      <c r="B304" s="10" t="s">
        <v>92</v>
      </c>
      <c r="C304" s="1"/>
      <c r="D304" s="1"/>
      <c r="E304" s="225"/>
      <c r="F304" s="210"/>
    </row>
    <row r="305" spans="1:15">
      <c r="A305" s="8"/>
      <c r="B305" s="1"/>
      <c r="C305" s="13" t="s">
        <v>10</v>
      </c>
      <c r="D305" s="21">
        <v>2</v>
      </c>
      <c r="E305" s="77"/>
      <c r="F305" s="205">
        <f>E305*D305</f>
        <v>0</v>
      </c>
    </row>
    <row r="306" spans="1:15">
      <c r="A306" s="8"/>
      <c r="B306" s="10"/>
      <c r="D306" s="21"/>
      <c r="E306" s="77"/>
      <c r="F306" s="205"/>
    </row>
    <row r="307" spans="1:15" ht="51">
      <c r="A307" s="11">
        <f>MAX(A274:A305)+0.01</f>
        <v>3.1299999999999972</v>
      </c>
      <c r="B307" s="10" t="s">
        <v>341</v>
      </c>
      <c r="D307" s="21"/>
      <c r="E307" s="77"/>
      <c r="F307" s="205"/>
    </row>
    <row r="308" spans="1:15">
      <c r="A308" s="8"/>
      <c r="B308" s="10"/>
      <c r="C308" s="13" t="s">
        <v>10</v>
      </c>
      <c r="D308" s="21">
        <v>2</v>
      </c>
      <c r="E308" s="77"/>
      <c r="F308" s="205">
        <f>E308*D308</f>
        <v>0</v>
      </c>
    </row>
    <row r="309" spans="1:15">
      <c r="A309" s="8"/>
      <c r="B309" s="10"/>
      <c r="D309" s="21"/>
      <c r="E309" s="77"/>
      <c r="F309" s="205"/>
    </row>
    <row r="310" spans="1:15" ht="38.25">
      <c r="A310" s="11">
        <f>MAX(A283:A308)+0.01</f>
        <v>3.139999999999997</v>
      </c>
      <c r="B310" s="233" t="s">
        <v>338</v>
      </c>
      <c r="C310" s="19"/>
      <c r="D310" s="89"/>
      <c r="E310" s="194"/>
      <c r="F310" s="211"/>
    </row>
    <row r="311" spans="1:15">
      <c r="A311" s="11"/>
      <c r="B311" s="233" t="s">
        <v>375</v>
      </c>
      <c r="C311" s="19"/>
      <c r="D311" s="89"/>
      <c r="E311" s="194"/>
      <c r="F311" s="211"/>
    </row>
    <row r="312" spans="1:15">
      <c r="A312" s="8"/>
      <c r="B312" s="10" t="s">
        <v>73</v>
      </c>
      <c r="C312" s="79"/>
      <c r="D312" s="98"/>
      <c r="E312" s="194"/>
      <c r="F312" s="196"/>
    </row>
    <row r="313" spans="1:15">
      <c r="A313" s="8"/>
      <c r="B313" s="10" t="s">
        <v>74</v>
      </c>
      <c r="C313" s="79" t="s">
        <v>10</v>
      </c>
      <c r="D313" s="98">
        <v>1</v>
      </c>
      <c r="E313" s="194"/>
      <c r="F313" s="196">
        <f>SUM(D313*E313)</f>
        <v>0</v>
      </c>
    </row>
    <row r="314" spans="1:15">
      <c r="A314" s="8"/>
      <c r="B314" s="10"/>
      <c r="C314" s="79"/>
      <c r="D314" s="98"/>
      <c r="E314" s="194"/>
      <c r="F314" s="196"/>
    </row>
    <row r="315" spans="1:15" ht="38.25">
      <c r="A315" s="11">
        <f>MAX(A287:A313)+0.01</f>
        <v>3.1499999999999968</v>
      </c>
      <c r="B315" s="233" t="s">
        <v>338</v>
      </c>
      <c r="D315" s="11"/>
      <c r="E315" s="165"/>
      <c r="F315" s="167"/>
    </row>
    <row r="316" spans="1:15">
      <c r="A316" s="8"/>
      <c r="B316" s="233" t="s">
        <v>340</v>
      </c>
      <c r="D316" s="11"/>
      <c r="E316" s="165"/>
      <c r="F316" s="167"/>
    </row>
    <row r="317" spans="1:15">
      <c r="A317" s="8"/>
      <c r="B317" s="10" t="s">
        <v>73</v>
      </c>
      <c r="D317" s="21"/>
      <c r="E317" s="166"/>
      <c r="F317" s="78"/>
    </row>
    <row r="318" spans="1:15">
      <c r="A318" s="8"/>
      <c r="B318" s="10" t="s">
        <v>74</v>
      </c>
      <c r="C318" s="79" t="s">
        <v>10</v>
      </c>
      <c r="D318" s="98">
        <v>1</v>
      </c>
      <c r="E318" s="194"/>
      <c r="F318" s="196">
        <f>SUM(D318*E318)</f>
        <v>0</v>
      </c>
    </row>
    <row r="319" spans="1:15">
      <c r="A319" s="8"/>
      <c r="B319" s="10"/>
      <c r="D319" s="21"/>
      <c r="E319" s="77"/>
      <c r="F319" s="205"/>
    </row>
    <row r="320" spans="1:15" ht="38.25">
      <c r="A320" s="11">
        <f>MAX(A294:A319)+0.01</f>
        <v>3.1599999999999966</v>
      </c>
      <c r="B320" s="233" t="s">
        <v>388</v>
      </c>
      <c r="D320" s="11"/>
      <c r="E320" s="165"/>
      <c r="F320" s="167"/>
      <c r="G320" s="12"/>
      <c r="K320" s="84"/>
      <c r="L320" s="13"/>
      <c r="M320" s="21"/>
      <c r="N320" s="166"/>
      <c r="O320" s="78"/>
    </row>
    <row r="321" spans="1:15">
      <c r="A321" s="8"/>
      <c r="B321" s="233" t="s">
        <v>339</v>
      </c>
      <c r="D321" s="11"/>
      <c r="E321" s="165"/>
      <c r="F321" s="167"/>
      <c r="G321" s="12"/>
      <c r="K321" s="84"/>
      <c r="L321" s="13"/>
      <c r="M321" s="21"/>
      <c r="N321" s="166"/>
      <c r="O321" s="78"/>
    </row>
    <row r="322" spans="1:15">
      <c r="A322" s="8"/>
      <c r="B322" s="10" t="s">
        <v>73</v>
      </c>
      <c r="D322" s="21"/>
      <c r="E322" s="166"/>
      <c r="F322" s="78"/>
      <c r="G322" s="12"/>
      <c r="K322" s="84"/>
      <c r="L322" s="13"/>
      <c r="M322" s="21"/>
      <c r="N322" s="166"/>
      <c r="O322" s="78"/>
    </row>
    <row r="323" spans="1:15">
      <c r="A323" s="8"/>
      <c r="B323" s="10" t="s">
        <v>74</v>
      </c>
      <c r="C323" s="79" t="s">
        <v>10</v>
      </c>
      <c r="D323" s="98">
        <v>3</v>
      </c>
      <c r="E323" s="194"/>
      <c r="F323" s="196">
        <f>SUM(D323*E323)</f>
        <v>0</v>
      </c>
      <c r="G323" s="12"/>
      <c r="K323" s="84"/>
      <c r="L323" s="13"/>
      <c r="M323" s="21"/>
      <c r="N323" s="166"/>
      <c r="O323" s="78"/>
    </row>
    <row r="324" spans="1:15">
      <c r="A324" s="8"/>
      <c r="B324" s="76"/>
      <c r="K324" s="84"/>
      <c r="L324" s="13"/>
      <c r="M324" s="21"/>
      <c r="N324" s="166"/>
      <c r="O324" s="78"/>
    </row>
    <row r="325" spans="1:15" ht="25.5">
      <c r="A325" s="11">
        <f>MAX(A301:A324)+0.01</f>
        <v>3.1699999999999964</v>
      </c>
      <c r="B325" s="10" t="s">
        <v>35</v>
      </c>
      <c r="D325" s="21"/>
      <c r="E325" s="212"/>
      <c r="F325" s="209"/>
      <c r="G325" s="85"/>
    </row>
    <row r="326" spans="1:15">
      <c r="A326" s="11"/>
      <c r="B326" s="10" t="s">
        <v>349</v>
      </c>
      <c r="C326" s="13" t="s">
        <v>10</v>
      </c>
      <c r="D326" s="21">
        <v>2</v>
      </c>
      <c r="E326" s="77"/>
      <c r="F326" s="205">
        <f>E326*D326</f>
        <v>0</v>
      </c>
      <c r="G326" s="85"/>
    </row>
    <row r="327" spans="1:15">
      <c r="A327" s="11"/>
      <c r="B327" s="10" t="s">
        <v>59</v>
      </c>
      <c r="C327" s="13" t="s">
        <v>10</v>
      </c>
      <c r="D327" s="21">
        <v>1</v>
      </c>
      <c r="E327" s="77"/>
      <c r="F327" s="205">
        <f>E327*D327</f>
        <v>0</v>
      </c>
      <c r="G327" s="85"/>
    </row>
    <row r="328" spans="1:15">
      <c r="A328" s="11"/>
      <c r="B328" s="10" t="s">
        <v>16</v>
      </c>
      <c r="C328" s="13" t="s">
        <v>10</v>
      </c>
      <c r="D328" s="21">
        <v>1</v>
      </c>
      <c r="E328" s="77"/>
      <c r="F328" s="205">
        <f>E328*D328</f>
        <v>0</v>
      </c>
      <c r="G328" s="85"/>
    </row>
    <row r="329" spans="1:15">
      <c r="A329" s="11"/>
      <c r="B329" s="10"/>
      <c r="D329" s="21"/>
      <c r="E329" s="77"/>
      <c r="F329" s="205"/>
      <c r="G329" s="85"/>
    </row>
    <row r="330" spans="1:15" ht="38.25">
      <c r="A330" s="11">
        <f>MAX(A325:A328)+0.01</f>
        <v>3.1799999999999962</v>
      </c>
      <c r="B330" s="10" t="s">
        <v>36</v>
      </c>
      <c r="D330" s="21"/>
      <c r="E330" s="213"/>
      <c r="F330" s="209"/>
      <c r="G330" s="85"/>
    </row>
    <row r="331" spans="1:15">
      <c r="A331" s="8"/>
      <c r="B331" s="54" t="s">
        <v>37</v>
      </c>
      <c r="C331" s="13" t="s">
        <v>9</v>
      </c>
      <c r="D331" s="89">
        <v>115</v>
      </c>
      <c r="E331" s="213"/>
      <c r="F331" s="205">
        <f>E331*D331</f>
        <v>0</v>
      </c>
      <c r="G331" s="85"/>
      <c r="J331" s="118"/>
    </row>
    <row r="332" spans="1:15">
      <c r="A332" s="8"/>
      <c r="B332" s="54" t="s">
        <v>38</v>
      </c>
      <c r="C332" s="13" t="s">
        <v>9</v>
      </c>
      <c r="D332" s="89">
        <v>45</v>
      </c>
      <c r="E332" s="213"/>
      <c r="F332" s="205">
        <f>E332*D332</f>
        <v>0</v>
      </c>
      <c r="G332" s="85"/>
      <c r="J332" s="118"/>
    </row>
    <row r="333" spans="1:15">
      <c r="A333" s="8"/>
      <c r="B333" s="54" t="s">
        <v>46</v>
      </c>
      <c r="C333" s="13" t="s">
        <v>9</v>
      </c>
      <c r="D333" s="53">
        <v>85</v>
      </c>
      <c r="E333" s="213"/>
      <c r="F333" s="205">
        <f>E333*D333</f>
        <v>0</v>
      </c>
      <c r="G333" s="85"/>
      <c r="J333" s="118"/>
    </row>
    <row r="334" spans="1:15">
      <c r="A334" s="8"/>
      <c r="B334" s="54" t="s">
        <v>96</v>
      </c>
      <c r="C334" s="13" t="s">
        <v>9</v>
      </c>
      <c r="D334" s="53">
        <v>35</v>
      </c>
      <c r="E334" s="213"/>
      <c r="F334" s="205">
        <f>E334*D334</f>
        <v>0</v>
      </c>
      <c r="G334" s="85"/>
    </row>
    <row r="335" spans="1:15">
      <c r="A335" s="8"/>
      <c r="B335" s="54"/>
      <c r="D335" s="53"/>
      <c r="E335" s="213"/>
      <c r="F335" s="205"/>
      <c r="G335" s="85"/>
    </row>
    <row r="336" spans="1:15" ht="38.25">
      <c r="A336" s="11">
        <f>MAX(A327:A334)+0.01</f>
        <v>3.1899999999999959</v>
      </c>
      <c r="B336" s="10" t="s">
        <v>39</v>
      </c>
      <c r="D336" s="21"/>
      <c r="E336" s="212"/>
      <c r="F336" s="209"/>
      <c r="G336" s="85"/>
    </row>
    <row r="337" spans="1:7">
      <c r="A337" s="11"/>
      <c r="B337" s="10" t="s">
        <v>17</v>
      </c>
      <c r="C337" s="13" t="s">
        <v>9</v>
      </c>
      <c r="D337" s="21">
        <v>175</v>
      </c>
      <c r="E337" s="214"/>
      <c r="F337" s="83">
        <f>E337*D337</f>
        <v>0</v>
      </c>
      <c r="G337" s="85"/>
    </row>
    <row r="338" spans="1:7">
      <c r="A338" s="11"/>
      <c r="B338" s="10" t="s">
        <v>57</v>
      </c>
      <c r="C338" s="13" t="s">
        <v>9</v>
      </c>
      <c r="D338" s="21">
        <v>15</v>
      </c>
      <c r="E338" s="214"/>
      <c r="F338" s="83">
        <f>E338*D338</f>
        <v>0</v>
      </c>
      <c r="G338" s="85"/>
    </row>
    <row r="339" spans="1:7">
      <c r="A339" s="11"/>
      <c r="B339" s="10" t="s">
        <v>40</v>
      </c>
      <c r="C339" s="13" t="s">
        <v>9</v>
      </c>
      <c r="D339" s="21">
        <v>75</v>
      </c>
      <c r="E339" s="214"/>
      <c r="F339" s="83">
        <f>E339*D339</f>
        <v>0</v>
      </c>
      <c r="G339" s="85"/>
    </row>
    <row r="340" spans="1:7">
      <c r="A340" s="11"/>
      <c r="B340" s="10" t="s">
        <v>47</v>
      </c>
      <c r="C340" s="13" t="s">
        <v>9</v>
      </c>
      <c r="D340" s="21">
        <v>52</v>
      </c>
      <c r="E340" s="214"/>
      <c r="F340" s="83">
        <f>E340*D340</f>
        <v>0</v>
      </c>
      <c r="G340" s="85"/>
    </row>
    <row r="341" spans="1:7">
      <c r="A341" s="11"/>
      <c r="B341" s="10" t="s">
        <v>379</v>
      </c>
      <c r="C341" s="13" t="s">
        <v>9</v>
      </c>
      <c r="D341" s="21">
        <v>12</v>
      </c>
      <c r="E341" s="214"/>
      <c r="F341" s="83">
        <f>E341*D341</f>
        <v>0</v>
      </c>
      <c r="G341" s="85"/>
    </row>
    <row r="342" spans="1:7">
      <c r="A342" s="11"/>
      <c r="B342" s="10"/>
      <c r="D342" s="21"/>
      <c r="E342" s="214"/>
      <c r="F342" s="83"/>
      <c r="G342" s="85"/>
    </row>
    <row r="343" spans="1:7" ht="38.25">
      <c r="A343" s="11">
        <f>MAX(A333:A340)+0.01</f>
        <v>3.1999999999999957</v>
      </c>
      <c r="B343" s="10" t="s">
        <v>65</v>
      </c>
      <c r="D343" s="21"/>
      <c r="E343" s="212"/>
      <c r="F343" s="209"/>
      <c r="G343" s="85"/>
    </row>
    <row r="344" spans="1:7">
      <c r="A344" s="11"/>
      <c r="B344" s="10" t="s">
        <v>47</v>
      </c>
      <c r="C344" s="13" t="s">
        <v>10</v>
      </c>
      <c r="D344" s="21">
        <v>2</v>
      </c>
      <c r="E344" s="214"/>
      <c r="F344" s="83">
        <f>E344*D344</f>
        <v>0</v>
      </c>
      <c r="G344" s="83"/>
    </row>
    <row r="345" spans="1:7">
      <c r="A345" s="11"/>
      <c r="B345" s="10"/>
      <c r="D345" s="21"/>
      <c r="E345" s="214"/>
      <c r="F345" s="83"/>
      <c r="G345" s="83"/>
    </row>
    <row r="346" spans="1:7" ht="25.5">
      <c r="A346" s="11">
        <f>MAX(A337:A344)+0.01</f>
        <v>3.2099999999999955</v>
      </c>
      <c r="B346" s="10" t="s">
        <v>94</v>
      </c>
      <c r="D346" s="119"/>
      <c r="E346" s="212"/>
      <c r="F346" s="209"/>
      <c r="G346" s="83"/>
    </row>
    <row r="347" spans="1:7">
      <c r="A347" s="11"/>
      <c r="B347" s="10" t="s">
        <v>322</v>
      </c>
      <c r="C347" s="13" t="s">
        <v>10</v>
      </c>
      <c r="D347" s="119">
        <v>2</v>
      </c>
      <c r="E347" s="212"/>
      <c r="F347" s="209">
        <f>SUM(D347*E347)</f>
        <v>0</v>
      </c>
      <c r="G347" s="83"/>
    </row>
    <row r="348" spans="1:7">
      <c r="A348" s="11"/>
      <c r="B348" s="10"/>
      <c r="D348" s="119"/>
      <c r="E348" s="212"/>
      <c r="F348" s="209"/>
      <c r="G348" s="83"/>
    </row>
    <row r="349" spans="1:7">
      <c r="A349" s="11">
        <f>MAX(A336:A347)+0.01</f>
        <v>3.2199999999999953</v>
      </c>
      <c r="B349" s="10" t="s">
        <v>41</v>
      </c>
      <c r="D349" s="21"/>
      <c r="E349" s="212"/>
      <c r="F349" s="209"/>
      <c r="G349" s="85"/>
    </row>
    <row r="350" spans="1:7">
      <c r="A350" s="11"/>
      <c r="B350" s="10"/>
      <c r="C350" s="13" t="s">
        <v>10</v>
      </c>
      <c r="D350" s="21">
        <v>1</v>
      </c>
      <c r="E350" s="212"/>
      <c r="F350" s="209">
        <f>SUM(D350*E350)</f>
        <v>0</v>
      </c>
      <c r="G350" s="85"/>
    </row>
    <row r="351" spans="1:7">
      <c r="A351" s="11"/>
      <c r="B351" s="10"/>
      <c r="D351" s="21"/>
      <c r="E351" s="212"/>
      <c r="F351" s="209"/>
      <c r="G351" s="85"/>
    </row>
    <row r="352" spans="1:7">
      <c r="A352" s="11">
        <f>MAX(A349:A350)+0.01</f>
        <v>3.2299999999999951</v>
      </c>
      <c r="B352" s="10" t="s">
        <v>42</v>
      </c>
      <c r="D352" s="21"/>
      <c r="E352" s="212"/>
      <c r="F352" s="209"/>
      <c r="G352" s="85"/>
    </row>
    <row r="353" spans="1:7">
      <c r="A353" s="11"/>
      <c r="B353" s="10"/>
      <c r="C353" s="13" t="s">
        <v>10</v>
      </c>
      <c r="D353" s="21">
        <v>1</v>
      </c>
      <c r="E353" s="212"/>
      <c r="F353" s="209">
        <f>SUM(D353*E353)</f>
        <v>0</v>
      </c>
      <c r="G353" s="85"/>
    </row>
    <row r="354" spans="1:7">
      <c r="A354" s="11"/>
      <c r="B354" s="10"/>
      <c r="D354" s="21"/>
      <c r="E354" s="212"/>
      <c r="F354" s="205"/>
      <c r="G354" s="85"/>
    </row>
    <row r="355" spans="1:7">
      <c r="A355" s="11">
        <f>MAX(A352:A352)+0.01</f>
        <v>3.2399999999999949</v>
      </c>
      <c r="B355" s="10" t="s">
        <v>43</v>
      </c>
      <c r="D355" s="21"/>
      <c r="E355" s="212"/>
      <c r="F355" s="209"/>
      <c r="G355" s="85"/>
    </row>
    <row r="356" spans="1:7">
      <c r="A356" s="11"/>
      <c r="B356" s="10"/>
      <c r="C356" s="13" t="s">
        <v>10</v>
      </c>
      <c r="D356" s="21">
        <v>1</v>
      </c>
      <c r="E356" s="212"/>
      <c r="F356" s="209">
        <f>SUM(D356*E356)</f>
        <v>0</v>
      </c>
      <c r="G356" s="85"/>
    </row>
    <row r="357" spans="1:7">
      <c r="A357" s="11"/>
      <c r="B357" s="84"/>
      <c r="D357" s="11"/>
      <c r="F357" s="170"/>
      <c r="G357" s="85"/>
    </row>
    <row r="358" spans="1:7">
      <c r="A358" s="17"/>
      <c r="B358" s="18"/>
      <c r="C358" s="15"/>
      <c r="D358" s="15"/>
      <c r="E358" s="199" t="s">
        <v>44</v>
      </c>
      <c r="F358" s="199">
        <f>SUM(F274:F356)</f>
        <v>0</v>
      </c>
      <c r="G358" s="85"/>
    </row>
    <row r="359" spans="1:7">
      <c r="A359" s="11"/>
      <c r="B359" s="20"/>
      <c r="C359" s="52"/>
      <c r="D359" s="52"/>
      <c r="E359" s="215"/>
      <c r="F359" s="215"/>
      <c r="G359" s="85"/>
    </row>
    <row r="360" spans="1:7">
      <c r="A360" s="11"/>
      <c r="B360" s="20"/>
      <c r="C360" s="52"/>
      <c r="D360" s="52"/>
      <c r="E360" s="215"/>
      <c r="F360" s="215"/>
      <c r="G360" s="85"/>
    </row>
    <row r="361" spans="1:7">
      <c r="A361" s="11"/>
      <c r="B361" s="20"/>
      <c r="C361" s="52"/>
      <c r="D361" s="52"/>
      <c r="E361" s="215"/>
      <c r="F361" s="215"/>
      <c r="G361" s="85"/>
    </row>
    <row r="362" spans="1:7">
      <c r="A362" s="11"/>
      <c r="B362" s="20"/>
      <c r="C362" s="52"/>
      <c r="D362" s="52"/>
      <c r="E362" s="215"/>
      <c r="F362" s="215"/>
      <c r="G362" s="85"/>
    </row>
    <row r="363" spans="1:7">
      <c r="A363" s="11"/>
      <c r="B363" s="20"/>
      <c r="C363" s="52"/>
      <c r="D363" s="52"/>
      <c r="E363" s="215"/>
      <c r="F363" s="215"/>
      <c r="G363" s="85"/>
    </row>
    <row r="364" spans="1:7">
      <c r="A364" s="1"/>
      <c r="B364" s="1"/>
      <c r="C364" s="1"/>
      <c r="D364" s="1"/>
      <c r="E364" s="225"/>
      <c r="F364" s="210"/>
      <c r="G364" s="85"/>
    </row>
    <row r="365" spans="1:7">
      <c r="A365" s="11"/>
      <c r="B365" s="20"/>
      <c r="C365" s="52"/>
      <c r="D365" s="52"/>
      <c r="E365" s="215"/>
      <c r="F365" s="215"/>
      <c r="G365" s="85"/>
    </row>
    <row r="366" spans="1:7">
      <c r="A366" s="11"/>
      <c r="B366" s="20"/>
      <c r="C366" s="52"/>
      <c r="D366" s="52"/>
      <c r="E366" s="215"/>
      <c r="F366" s="215"/>
      <c r="G366" s="85"/>
    </row>
    <row r="367" spans="1:7">
      <c r="A367" s="11"/>
      <c r="B367" s="20"/>
      <c r="C367" s="52"/>
      <c r="D367" s="52"/>
      <c r="E367" s="215"/>
      <c r="F367" s="215"/>
      <c r="G367" s="85"/>
    </row>
    <row r="368" spans="1:7">
      <c r="A368" s="11"/>
      <c r="B368" s="20"/>
      <c r="C368" s="52"/>
      <c r="D368" s="52"/>
      <c r="E368" s="215"/>
      <c r="F368" s="215"/>
      <c r="G368" s="85"/>
    </row>
    <row r="369" spans="1:7">
      <c r="A369" s="11"/>
      <c r="B369" s="20"/>
      <c r="C369" s="52"/>
      <c r="D369" s="52"/>
      <c r="E369" s="215"/>
      <c r="F369" s="215"/>
      <c r="G369" s="85"/>
    </row>
    <row r="370" spans="1:7">
      <c r="A370" s="11"/>
      <c r="B370" s="20"/>
      <c r="C370" s="52"/>
      <c r="D370" s="52"/>
      <c r="E370" s="215"/>
      <c r="F370" s="215"/>
      <c r="G370" s="85"/>
    </row>
    <row r="371" spans="1:7">
      <c r="A371" s="11"/>
      <c r="B371" s="20"/>
      <c r="C371" s="52"/>
      <c r="D371" s="52"/>
      <c r="E371" s="215"/>
      <c r="F371" s="215"/>
      <c r="G371" s="85"/>
    </row>
    <row r="372" spans="1:7">
      <c r="A372" s="11"/>
      <c r="B372" s="20"/>
      <c r="C372" s="52"/>
      <c r="D372" s="52"/>
      <c r="E372" s="215"/>
      <c r="F372" s="215"/>
      <c r="G372" s="85"/>
    </row>
    <row r="373" spans="1:7">
      <c r="A373" s="11"/>
      <c r="B373" s="20"/>
      <c r="C373" s="52"/>
      <c r="D373" s="52"/>
      <c r="E373" s="215"/>
      <c r="F373" s="215"/>
      <c r="G373" s="85"/>
    </row>
    <row r="374" spans="1:7">
      <c r="A374" s="11"/>
      <c r="B374" s="20"/>
      <c r="C374" s="52"/>
      <c r="D374" s="52"/>
      <c r="E374" s="215"/>
      <c r="F374" s="215"/>
      <c r="G374" s="85"/>
    </row>
    <row r="375" spans="1:7">
      <c r="A375" s="11"/>
      <c r="B375" s="20"/>
      <c r="C375" s="52"/>
      <c r="D375" s="52"/>
      <c r="E375" s="215"/>
      <c r="F375" s="215"/>
      <c r="G375" s="85"/>
    </row>
    <row r="376" spans="1:7">
      <c r="A376" s="11"/>
      <c r="B376" s="20"/>
      <c r="C376" s="52"/>
      <c r="D376" s="52"/>
      <c r="E376" s="215"/>
      <c r="F376" s="215"/>
      <c r="G376" s="85"/>
    </row>
    <row r="377" spans="1:7">
      <c r="A377" s="11"/>
      <c r="B377" s="20"/>
      <c r="C377" s="52"/>
      <c r="D377" s="52"/>
      <c r="E377" s="215"/>
      <c r="F377" s="215"/>
      <c r="G377" s="85"/>
    </row>
    <row r="378" spans="1:7">
      <c r="A378" s="11"/>
      <c r="B378" s="20"/>
      <c r="C378" s="52"/>
      <c r="D378" s="52"/>
      <c r="E378" s="215"/>
      <c r="F378" s="215"/>
      <c r="G378" s="85"/>
    </row>
    <row r="379" spans="1:7">
      <c r="A379" s="11"/>
      <c r="B379" s="20"/>
      <c r="C379" s="52"/>
      <c r="D379" s="52"/>
      <c r="E379" s="215"/>
      <c r="F379" s="215"/>
      <c r="G379" s="85"/>
    </row>
    <row r="380" spans="1:7">
      <c r="A380" s="11"/>
      <c r="B380" s="20"/>
      <c r="C380" s="52"/>
      <c r="D380" s="52"/>
      <c r="E380" s="215"/>
      <c r="F380" s="215"/>
      <c r="G380" s="85"/>
    </row>
    <row r="381" spans="1:7">
      <c r="A381" s="11"/>
      <c r="B381" s="20"/>
      <c r="C381" s="52"/>
      <c r="D381" s="52"/>
      <c r="E381" s="215"/>
      <c r="F381" s="215"/>
      <c r="G381" s="85"/>
    </row>
    <row r="382" spans="1:7">
      <c r="A382" s="11"/>
      <c r="B382" s="20"/>
      <c r="C382" s="52"/>
      <c r="D382" s="52"/>
      <c r="E382" s="215"/>
      <c r="F382" s="215"/>
      <c r="G382" s="85"/>
    </row>
    <row r="383" spans="1:7">
      <c r="A383" s="11"/>
      <c r="B383" s="20"/>
      <c r="C383" s="52"/>
      <c r="D383" s="52"/>
      <c r="E383" s="215"/>
      <c r="F383" s="215"/>
      <c r="G383" s="85"/>
    </row>
    <row r="384" spans="1:7">
      <c r="A384" s="11"/>
      <c r="B384" s="20"/>
      <c r="C384" s="52"/>
      <c r="D384" s="52"/>
      <c r="E384" s="215"/>
      <c r="F384" s="215"/>
      <c r="G384" s="85"/>
    </row>
    <row r="385" spans="1:7">
      <c r="A385" s="11"/>
      <c r="B385" s="20"/>
      <c r="C385" s="52"/>
      <c r="D385" s="52"/>
      <c r="E385" s="215"/>
      <c r="F385" s="215"/>
      <c r="G385" s="85"/>
    </row>
    <row r="386" spans="1:7">
      <c r="A386" s="11"/>
      <c r="B386" s="20"/>
      <c r="C386" s="52"/>
      <c r="D386" s="52"/>
      <c r="E386" s="215"/>
      <c r="F386" s="215"/>
      <c r="G386" s="85"/>
    </row>
    <row r="387" spans="1:7">
      <c r="A387" s="11"/>
      <c r="B387" s="20"/>
      <c r="C387" s="52"/>
      <c r="D387" s="52"/>
      <c r="E387" s="215"/>
      <c r="F387" s="215"/>
      <c r="G387" s="85"/>
    </row>
    <row r="388" spans="1:7">
      <c r="A388" s="11"/>
      <c r="B388" s="20"/>
      <c r="C388" s="52"/>
      <c r="D388" s="52"/>
      <c r="E388" s="215"/>
      <c r="F388" s="215"/>
      <c r="G388" s="85"/>
    </row>
    <row r="389" spans="1:7">
      <c r="A389" s="11"/>
      <c r="B389" s="20"/>
      <c r="C389" s="52"/>
      <c r="D389" s="52"/>
      <c r="E389" s="215"/>
      <c r="F389" s="215"/>
      <c r="G389" s="85"/>
    </row>
    <row r="390" spans="1:7">
      <c r="A390" s="11"/>
      <c r="B390" s="20"/>
      <c r="C390" s="52"/>
      <c r="D390" s="52"/>
      <c r="E390" s="215"/>
      <c r="F390" s="215"/>
      <c r="G390" s="85"/>
    </row>
    <row r="391" spans="1:7">
      <c r="A391" s="11"/>
      <c r="B391" s="20"/>
      <c r="C391" s="52"/>
      <c r="D391" s="52"/>
      <c r="E391" s="215"/>
      <c r="F391" s="215"/>
      <c r="G391" s="85"/>
    </row>
    <row r="392" spans="1:7">
      <c r="A392" s="11"/>
      <c r="B392" s="20"/>
      <c r="C392" s="52"/>
      <c r="D392" s="52"/>
      <c r="E392" s="215"/>
      <c r="F392" s="215"/>
      <c r="G392" s="85"/>
    </row>
    <row r="393" spans="1:7">
      <c r="A393" s="11"/>
      <c r="B393" s="20"/>
      <c r="C393" s="52"/>
      <c r="D393" s="52"/>
      <c r="E393" s="215"/>
      <c r="F393" s="215"/>
      <c r="G393" s="85"/>
    </row>
    <row r="394" spans="1:7">
      <c r="A394" s="11"/>
      <c r="B394" s="20"/>
      <c r="C394" s="52"/>
      <c r="D394" s="52"/>
      <c r="E394" s="215"/>
      <c r="F394" s="215"/>
      <c r="G394" s="85"/>
    </row>
    <row r="395" spans="1:7">
      <c r="A395" s="11"/>
      <c r="B395" s="20"/>
      <c r="C395" s="52"/>
      <c r="D395" s="52"/>
      <c r="E395" s="215"/>
      <c r="F395" s="215"/>
      <c r="G395" s="85"/>
    </row>
    <row r="396" spans="1:7">
      <c r="A396" s="11"/>
      <c r="B396" s="20"/>
      <c r="C396" s="52"/>
      <c r="D396" s="52"/>
      <c r="E396" s="215"/>
      <c r="F396" s="215"/>
      <c r="G396" s="85"/>
    </row>
    <row r="397" spans="1:7">
      <c r="A397" s="11"/>
      <c r="B397" s="20"/>
      <c r="C397" s="52"/>
      <c r="D397" s="52"/>
      <c r="E397" s="215"/>
      <c r="F397" s="215"/>
      <c r="G397" s="85"/>
    </row>
    <row r="398" spans="1:7">
      <c r="A398" s="11"/>
      <c r="B398" s="20"/>
      <c r="C398" s="52"/>
      <c r="D398" s="52"/>
      <c r="E398" s="215"/>
      <c r="F398" s="215"/>
      <c r="G398" s="85"/>
    </row>
    <row r="399" spans="1:7">
      <c r="A399" s="11"/>
      <c r="B399" s="20"/>
      <c r="C399" s="52"/>
      <c r="D399" s="52"/>
      <c r="E399" s="215"/>
      <c r="F399" s="215"/>
      <c r="G399" s="85"/>
    </row>
    <row r="400" spans="1:7">
      <c r="A400" s="11"/>
      <c r="B400" s="20"/>
      <c r="C400" s="52"/>
      <c r="D400" s="52"/>
      <c r="E400" s="215"/>
      <c r="F400" s="215"/>
      <c r="G400" s="85"/>
    </row>
    <row r="401" spans="1:16">
      <c r="A401" s="11"/>
      <c r="B401" s="20"/>
      <c r="C401" s="52"/>
      <c r="D401" s="52"/>
      <c r="E401" s="215"/>
      <c r="F401" s="215"/>
      <c r="G401" s="85"/>
    </row>
    <row r="402" spans="1:16">
      <c r="A402" s="11"/>
      <c r="B402" s="20"/>
      <c r="C402" s="52"/>
      <c r="D402" s="52"/>
      <c r="E402" s="215"/>
      <c r="F402" s="215"/>
      <c r="G402" s="85"/>
    </row>
    <row r="403" spans="1:16">
      <c r="A403" s="11"/>
      <c r="B403" s="20"/>
      <c r="C403" s="52"/>
      <c r="D403" s="52"/>
      <c r="E403" s="215"/>
      <c r="F403" s="215"/>
      <c r="G403" s="85"/>
    </row>
    <row r="404" spans="1:16">
      <c r="A404" s="11"/>
      <c r="B404" s="20"/>
      <c r="C404" s="52"/>
      <c r="D404" s="52"/>
      <c r="E404" s="215"/>
      <c r="F404" s="215"/>
      <c r="G404" s="85"/>
    </row>
    <row r="405" spans="1:16">
      <c r="A405" s="11"/>
      <c r="B405" s="20"/>
      <c r="C405" s="52"/>
      <c r="D405" s="52"/>
      <c r="E405" s="215"/>
      <c r="F405" s="215"/>
      <c r="G405" s="85"/>
    </row>
    <row r="406" spans="1:16">
      <c r="A406" s="17" t="s">
        <v>4</v>
      </c>
      <c r="B406" s="96" t="s">
        <v>0</v>
      </c>
      <c r="C406" s="27" t="s">
        <v>1</v>
      </c>
      <c r="D406" s="27" t="s">
        <v>2</v>
      </c>
      <c r="E406" s="188" t="s">
        <v>5</v>
      </c>
      <c r="F406" s="189" t="s">
        <v>3</v>
      </c>
    </row>
    <row r="407" spans="1:16">
      <c r="A407" s="82"/>
      <c r="B407" s="20"/>
      <c r="C407" s="26"/>
      <c r="D407" s="26"/>
    </row>
    <row r="408" spans="1:16" ht="15" thickBot="1">
      <c r="A408" s="16">
        <f>A17</f>
        <v>4</v>
      </c>
      <c r="B408" s="32" t="str">
        <f>B17</f>
        <v>PREZRAČEVANJE</v>
      </c>
      <c r="C408" s="28"/>
      <c r="D408" s="28"/>
      <c r="E408" s="190"/>
      <c r="F408" s="191"/>
      <c r="L408" s="87"/>
      <c r="M408" s="88"/>
      <c r="N408" s="21"/>
      <c r="O408" s="94"/>
      <c r="P408" s="91"/>
    </row>
    <row r="409" spans="1:16">
      <c r="A409" s="11"/>
      <c r="B409" s="57"/>
      <c r="C409" s="79"/>
      <c r="D409" s="89"/>
      <c r="E409" s="194"/>
      <c r="F409" s="49"/>
    </row>
    <row r="410" spans="1:16" ht="51">
      <c r="A410" s="11">
        <f>MAX(A126:A409)+0.01</f>
        <v>4.01</v>
      </c>
      <c r="B410" s="236" t="s">
        <v>372</v>
      </c>
      <c r="D410" s="21"/>
      <c r="E410" s="212"/>
      <c r="F410" s="217"/>
    </row>
    <row r="411" spans="1:16" ht="51">
      <c r="A411" s="11"/>
      <c r="B411" s="237" t="s">
        <v>154</v>
      </c>
      <c r="D411" s="21"/>
      <c r="E411" s="77"/>
      <c r="F411" s="198"/>
    </row>
    <row r="412" spans="1:16" ht="25.5">
      <c r="A412" s="11"/>
      <c r="B412" s="237" t="s">
        <v>155</v>
      </c>
      <c r="D412" s="21"/>
      <c r="E412" s="77"/>
      <c r="F412" s="198"/>
    </row>
    <row r="413" spans="1:16" ht="25.5">
      <c r="A413" s="11"/>
      <c r="B413" s="237" t="s">
        <v>156</v>
      </c>
      <c r="D413" s="21"/>
      <c r="E413" s="77"/>
      <c r="F413" s="198"/>
    </row>
    <row r="414" spans="1:16" ht="38.25">
      <c r="A414" s="11"/>
      <c r="B414" s="236" t="s">
        <v>157</v>
      </c>
      <c r="D414" s="21"/>
      <c r="E414" s="77"/>
      <c r="F414" s="198"/>
    </row>
    <row r="415" spans="1:16" ht="76.5">
      <c r="A415" s="11"/>
      <c r="B415" s="236" t="s">
        <v>158</v>
      </c>
      <c r="D415" s="21"/>
      <c r="E415" s="77"/>
      <c r="F415" s="198"/>
    </row>
    <row r="416" spans="1:16" ht="25.5">
      <c r="A416" s="11"/>
      <c r="B416" s="236" t="s">
        <v>159</v>
      </c>
      <c r="D416" s="21"/>
      <c r="E416" s="77"/>
      <c r="F416" s="198"/>
    </row>
    <row r="417" spans="1:6" ht="66.75" customHeight="1">
      <c r="A417" s="11"/>
      <c r="B417" s="236" t="s">
        <v>160</v>
      </c>
      <c r="D417" s="21"/>
      <c r="E417" s="77"/>
      <c r="F417" s="198"/>
    </row>
    <row r="418" spans="1:6" ht="25.5">
      <c r="A418" s="11"/>
      <c r="B418" s="236" t="s">
        <v>161</v>
      </c>
      <c r="D418" s="21"/>
      <c r="E418" s="77"/>
      <c r="F418" s="198"/>
    </row>
    <row r="419" spans="1:6" ht="14.25" customHeight="1">
      <c r="A419" s="11"/>
      <c r="B419" s="236" t="s">
        <v>162</v>
      </c>
      <c r="D419" s="21"/>
      <c r="E419" s="77"/>
      <c r="F419" s="198"/>
    </row>
    <row r="420" spans="1:6" ht="14.25" customHeight="1">
      <c r="A420" s="11"/>
      <c r="B420" s="245" t="s">
        <v>163</v>
      </c>
      <c r="D420" s="21"/>
      <c r="E420" s="77"/>
      <c r="F420" s="198"/>
    </row>
    <row r="421" spans="1:6" ht="14.25" customHeight="1">
      <c r="A421" s="11"/>
      <c r="B421" s="238" t="s">
        <v>164</v>
      </c>
      <c r="D421" s="21"/>
      <c r="E421" s="77"/>
      <c r="F421" s="198"/>
    </row>
    <row r="422" spans="1:6" ht="14.25" customHeight="1">
      <c r="A422" s="11"/>
      <c r="B422" s="238" t="s">
        <v>165</v>
      </c>
      <c r="D422" s="21"/>
      <c r="E422" s="77"/>
      <c r="F422" s="198"/>
    </row>
    <row r="423" spans="1:6" ht="14.25" customHeight="1">
      <c r="A423" s="11"/>
      <c r="B423" s="237" t="s">
        <v>166</v>
      </c>
      <c r="D423" s="21"/>
      <c r="E423" s="77"/>
      <c r="F423" s="198"/>
    </row>
    <row r="424" spans="1:6" ht="14.25" customHeight="1">
      <c r="A424" s="11"/>
      <c r="B424" s="237" t="s">
        <v>358</v>
      </c>
      <c r="D424" s="21"/>
      <c r="E424" s="77"/>
      <c r="F424" s="198"/>
    </row>
    <row r="425" spans="1:6" ht="14.25" customHeight="1">
      <c r="A425" s="11"/>
      <c r="B425" s="237" t="s">
        <v>167</v>
      </c>
      <c r="D425" s="21"/>
      <c r="E425" s="77"/>
      <c r="F425" s="198"/>
    </row>
    <row r="426" spans="1:6" ht="14.25" customHeight="1">
      <c r="A426" s="11"/>
      <c r="B426" s="237" t="s">
        <v>168</v>
      </c>
      <c r="D426" s="21"/>
      <c r="E426" s="77"/>
      <c r="F426" s="198"/>
    </row>
    <row r="427" spans="1:6" ht="14.25" customHeight="1">
      <c r="A427" s="11"/>
      <c r="B427" s="237" t="s">
        <v>169</v>
      </c>
      <c r="D427" s="21"/>
      <c r="E427" s="77"/>
      <c r="F427" s="198"/>
    </row>
    <row r="428" spans="1:6" ht="14.25" customHeight="1">
      <c r="A428" s="11"/>
      <c r="B428" s="236" t="s">
        <v>170</v>
      </c>
      <c r="D428" s="21"/>
      <c r="E428" s="77"/>
      <c r="F428" s="198"/>
    </row>
    <row r="429" spans="1:6" ht="14.25" customHeight="1">
      <c r="A429" s="11"/>
      <c r="B429" s="245" t="s">
        <v>171</v>
      </c>
      <c r="D429" s="21"/>
      <c r="E429" s="77"/>
      <c r="F429" s="198"/>
    </row>
    <row r="430" spans="1:6" ht="14.25" customHeight="1">
      <c r="A430" s="11"/>
      <c r="B430" s="237" t="s">
        <v>172</v>
      </c>
      <c r="D430" s="21"/>
      <c r="E430" s="77"/>
      <c r="F430" s="198"/>
    </row>
    <row r="431" spans="1:6" ht="14.25" customHeight="1">
      <c r="A431" s="11"/>
      <c r="B431" s="237" t="s">
        <v>166</v>
      </c>
      <c r="D431" s="21"/>
      <c r="E431" s="77"/>
      <c r="F431" s="198"/>
    </row>
    <row r="432" spans="1:6" ht="14.25" customHeight="1">
      <c r="A432" s="11"/>
      <c r="B432" s="237" t="s">
        <v>169</v>
      </c>
      <c r="D432" s="21"/>
      <c r="E432" s="77"/>
      <c r="F432" s="198"/>
    </row>
    <row r="433" spans="1:6" ht="14.25" customHeight="1">
      <c r="A433" s="11"/>
      <c r="B433" s="237" t="s">
        <v>358</v>
      </c>
      <c r="D433" s="21"/>
      <c r="E433" s="77"/>
      <c r="F433" s="198"/>
    </row>
    <row r="434" spans="1:6" ht="14.25" customHeight="1">
      <c r="A434" s="11"/>
      <c r="B434" s="238" t="s">
        <v>165</v>
      </c>
      <c r="D434" s="21"/>
      <c r="E434" s="77"/>
      <c r="F434" s="198"/>
    </row>
    <row r="435" spans="1:6" ht="14.25" customHeight="1">
      <c r="A435" s="11"/>
      <c r="B435" s="238" t="s">
        <v>164</v>
      </c>
      <c r="D435" s="21"/>
      <c r="E435" s="77"/>
      <c r="F435" s="198"/>
    </row>
    <row r="436" spans="1:6" ht="14.25" customHeight="1">
      <c r="A436" s="11"/>
      <c r="B436" s="236"/>
      <c r="D436" s="21"/>
      <c r="E436" s="77"/>
      <c r="F436" s="198"/>
    </row>
    <row r="437" spans="1:6" ht="14.25" customHeight="1">
      <c r="A437" s="11"/>
      <c r="B437" s="246" t="s">
        <v>75</v>
      </c>
      <c r="D437" s="21"/>
      <c r="E437" s="77"/>
      <c r="F437" s="198"/>
    </row>
    <row r="438" spans="1:6" ht="14.25" customHeight="1">
      <c r="A438" s="11"/>
      <c r="B438" s="240" t="s">
        <v>173</v>
      </c>
      <c r="D438" s="21"/>
      <c r="E438" s="77"/>
      <c r="F438" s="198"/>
    </row>
    <row r="439" spans="1:6" ht="14.25" customHeight="1">
      <c r="A439" s="11"/>
      <c r="B439" s="238" t="s">
        <v>174</v>
      </c>
      <c r="D439" s="21"/>
      <c r="E439" s="77"/>
      <c r="F439" s="198"/>
    </row>
    <row r="440" spans="1:6" ht="14.25" customHeight="1">
      <c r="A440" s="11"/>
      <c r="B440" s="238" t="s">
        <v>175</v>
      </c>
      <c r="D440" s="21"/>
      <c r="E440" s="77"/>
      <c r="F440" s="198"/>
    </row>
    <row r="441" spans="1:6" ht="14.25" customHeight="1">
      <c r="A441" s="11"/>
      <c r="B441" s="238" t="s">
        <v>359</v>
      </c>
      <c r="D441" s="21"/>
      <c r="E441" s="77"/>
      <c r="F441" s="198"/>
    </row>
    <row r="442" spans="1:6" ht="14.25" customHeight="1">
      <c r="A442" s="11"/>
      <c r="B442" s="238" t="s">
        <v>176</v>
      </c>
      <c r="D442" s="21"/>
      <c r="E442" s="77"/>
      <c r="F442" s="198"/>
    </row>
    <row r="443" spans="1:6" ht="14.25" customHeight="1">
      <c r="A443" s="11"/>
      <c r="B443" s="238"/>
      <c r="D443" s="21"/>
      <c r="E443" s="77"/>
      <c r="F443" s="198"/>
    </row>
    <row r="444" spans="1:6" ht="14.25" customHeight="1">
      <c r="A444" s="11"/>
      <c r="B444" s="240" t="s">
        <v>177</v>
      </c>
      <c r="D444" s="21"/>
      <c r="E444" s="77"/>
      <c r="F444" s="198"/>
    </row>
    <row r="445" spans="1:6" ht="14.25" customHeight="1">
      <c r="A445" s="11"/>
      <c r="B445" s="246" t="s">
        <v>178</v>
      </c>
      <c r="D445" s="21"/>
      <c r="E445" s="77"/>
      <c r="F445" s="198"/>
    </row>
    <row r="446" spans="1:6" ht="14.25" customHeight="1">
      <c r="A446" s="11"/>
      <c r="B446" s="238" t="s">
        <v>179</v>
      </c>
      <c r="D446" s="21"/>
      <c r="E446" s="77"/>
      <c r="F446" s="198"/>
    </row>
    <row r="447" spans="1:6" ht="14.25" customHeight="1">
      <c r="A447" s="11"/>
      <c r="B447" s="238" t="s">
        <v>180</v>
      </c>
      <c r="D447" s="21"/>
      <c r="E447" s="77"/>
      <c r="F447" s="198"/>
    </row>
    <row r="448" spans="1:6" ht="14.25" customHeight="1">
      <c r="A448" s="11"/>
      <c r="B448" s="238" t="s">
        <v>181</v>
      </c>
      <c r="D448" s="21"/>
      <c r="E448" s="77"/>
      <c r="F448" s="198"/>
    </row>
    <row r="449" spans="1:6" ht="14.25" customHeight="1">
      <c r="A449" s="11"/>
      <c r="B449" s="238" t="s">
        <v>182</v>
      </c>
      <c r="D449" s="21"/>
      <c r="E449" s="77"/>
      <c r="F449" s="198"/>
    </row>
    <row r="450" spans="1:6" ht="14.25" customHeight="1">
      <c r="A450" s="11"/>
      <c r="B450" s="238" t="s">
        <v>360</v>
      </c>
      <c r="D450" s="21"/>
      <c r="E450" s="77"/>
      <c r="F450" s="198"/>
    </row>
    <row r="451" spans="1:6" ht="14.25" customHeight="1">
      <c r="A451" s="11"/>
      <c r="B451" s="247" t="s">
        <v>361</v>
      </c>
      <c r="D451" s="21"/>
      <c r="E451" s="77"/>
      <c r="F451" s="198"/>
    </row>
    <row r="452" spans="1:6" ht="14.25" customHeight="1">
      <c r="A452" s="11"/>
      <c r="B452" s="238" t="s">
        <v>362</v>
      </c>
      <c r="D452" s="21"/>
      <c r="E452" s="77"/>
      <c r="F452" s="198"/>
    </row>
    <row r="453" spans="1:6" ht="14.25" customHeight="1">
      <c r="A453" s="11"/>
      <c r="B453" s="246" t="s">
        <v>183</v>
      </c>
      <c r="D453" s="21"/>
      <c r="E453" s="77"/>
      <c r="F453" s="198"/>
    </row>
    <row r="454" spans="1:6" ht="14.25" customHeight="1">
      <c r="A454" s="11"/>
      <c r="B454" s="238" t="s">
        <v>179</v>
      </c>
      <c r="D454" s="21"/>
      <c r="E454" s="77"/>
      <c r="F454" s="198"/>
    </row>
    <row r="455" spans="1:6" ht="14.25" customHeight="1">
      <c r="A455" s="11"/>
      <c r="B455" s="238" t="s">
        <v>180</v>
      </c>
      <c r="D455" s="21"/>
      <c r="E455" s="77"/>
      <c r="F455" s="198"/>
    </row>
    <row r="456" spans="1:6" ht="14.25" customHeight="1">
      <c r="A456" s="11"/>
      <c r="B456" s="238" t="s">
        <v>184</v>
      </c>
      <c r="D456" s="21"/>
      <c r="E456" s="77"/>
      <c r="F456" s="198"/>
    </row>
    <row r="457" spans="1:6" ht="14.25" customHeight="1">
      <c r="A457" s="11"/>
      <c r="B457" s="238" t="s">
        <v>185</v>
      </c>
      <c r="D457" s="21"/>
      <c r="E457" s="77"/>
      <c r="F457" s="198"/>
    </row>
    <row r="458" spans="1:6" ht="14.25" customHeight="1">
      <c r="A458" s="11"/>
      <c r="B458" s="238" t="s">
        <v>363</v>
      </c>
      <c r="D458" s="21"/>
      <c r="E458" s="77"/>
      <c r="F458" s="198"/>
    </row>
    <row r="459" spans="1:6" ht="14.25" customHeight="1">
      <c r="A459" s="11"/>
      <c r="B459" s="247" t="s">
        <v>364</v>
      </c>
      <c r="D459" s="21"/>
      <c r="E459" s="77"/>
      <c r="F459" s="198"/>
    </row>
    <row r="460" spans="1:6" ht="14.25" customHeight="1">
      <c r="A460" s="11"/>
      <c r="B460" s="238" t="s">
        <v>365</v>
      </c>
      <c r="D460" s="21"/>
      <c r="E460" s="77"/>
      <c r="F460" s="198"/>
    </row>
    <row r="461" spans="1:6" ht="14.25" customHeight="1">
      <c r="A461" s="11"/>
      <c r="B461" s="239"/>
      <c r="D461" s="21"/>
      <c r="E461" s="77"/>
      <c r="F461" s="198"/>
    </row>
    <row r="462" spans="1:6" ht="14.25" customHeight="1">
      <c r="A462" s="11"/>
      <c r="B462" s="240" t="s">
        <v>186</v>
      </c>
      <c r="D462" s="21"/>
      <c r="E462" s="77"/>
      <c r="F462" s="198"/>
    </row>
    <row r="463" spans="1:6" ht="14.25" customHeight="1">
      <c r="A463" s="11"/>
      <c r="B463" s="240" t="s">
        <v>274</v>
      </c>
      <c r="D463" s="21"/>
      <c r="E463" s="77"/>
      <c r="F463" s="198"/>
    </row>
    <row r="464" spans="1:6" ht="14.25" customHeight="1">
      <c r="A464" s="11"/>
      <c r="B464" s="246" t="s">
        <v>187</v>
      </c>
      <c r="D464" s="21"/>
      <c r="E464" s="77"/>
      <c r="F464" s="198"/>
    </row>
    <row r="465" spans="1:6" ht="14.25" customHeight="1">
      <c r="A465" s="11"/>
      <c r="B465" s="238" t="s">
        <v>175</v>
      </c>
      <c r="D465" s="21"/>
      <c r="E465" s="77"/>
      <c r="F465" s="198"/>
    </row>
    <row r="466" spans="1:6" ht="14.25" customHeight="1">
      <c r="A466" s="11"/>
      <c r="B466" s="238" t="s">
        <v>188</v>
      </c>
      <c r="D466" s="21"/>
      <c r="E466" s="77"/>
      <c r="F466" s="198"/>
    </row>
    <row r="467" spans="1:6" ht="14.25" customHeight="1">
      <c r="A467" s="11"/>
      <c r="B467" s="239" t="s">
        <v>366</v>
      </c>
      <c r="D467" s="21"/>
      <c r="E467" s="77"/>
      <c r="F467" s="198"/>
    </row>
    <row r="468" spans="1:6" ht="14.25" customHeight="1">
      <c r="A468" s="11"/>
      <c r="B468" s="246" t="s">
        <v>183</v>
      </c>
      <c r="D468" s="21"/>
      <c r="E468" s="77"/>
      <c r="F468" s="198"/>
    </row>
    <row r="469" spans="1:6" ht="14.25" customHeight="1">
      <c r="A469" s="11"/>
      <c r="B469" s="238" t="s">
        <v>175</v>
      </c>
      <c r="D469" s="21"/>
      <c r="E469" s="77"/>
      <c r="F469" s="198"/>
    </row>
    <row r="470" spans="1:6" ht="14.25" customHeight="1">
      <c r="A470" s="11"/>
      <c r="B470" s="238" t="s">
        <v>189</v>
      </c>
      <c r="D470" s="21"/>
      <c r="E470" s="77"/>
      <c r="F470" s="198"/>
    </row>
    <row r="471" spans="1:6" ht="14.25" customHeight="1">
      <c r="A471" s="11"/>
      <c r="B471" s="239" t="s">
        <v>367</v>
      </c>
      <c r="D471" s="21"/>
      <c r="E471" s="77"/>
      <c r="F471" s="198"/>
    </row>
    <row r="472" spans="1:6" ht="14.25" customHeight="1">
      <c r="A472" s="11"/>
      <c r="B472" s="237" t="s">
        <v>190</v>
      </c>
      <c r="D472" s="21"/>
      <c r="E472" s="77"/>
      <c r="F472" s="198"/>
    </row>
    <row r="473" spans="1:6" ht="14.25" customHeight="1">
      <c r="A473" s="11"/>
      <c r="B473" s="241"/>
      <c r="D473" s="21"/>
      <c r="E473" s="77"/>
      <c r="F473" s="198"/>
    </row>
    <row r="474" spans="1:6" ht="25.5">
      <c r="A474" s="11"/>
      <c r="B474" s="240" t="s">
        <v>191</v>
      </c>
      <c r="D474" s="21"/>
      <c r="E474" s="77"/>
      <c r="F474" s="198"/>
    </row>
    <row r="475" spans="1:6" ht="14.25" customHeight="1">
      <c r="A475" s="11"/>
      <c r="B475" s="238" t="s">
        <v>174</v>
      </c>
      <c r="D475" s="21"/>
      <c r="E475" s="77"/>
      <c r="F475" s="198"/>
    </row>
    <row r="476" spans="1:6" ht="14.25" customHeight="1">
      <c r="A476" s="11"/>
      <c r="B476" s="238" t="s">
        <v>175</v>
      </c>
      <c r="D476" s="21"/>
      <c r="E476" s="77"/>
      <c r="F476" s="198"/>
    </row>
    <row r="477" spans="1:6" ht="14.25" customHeight="1">
      <c r="A477" s="11"/>
      <c r="B477" s="238" t="s">
        <v>368</v>
      </c>
      <c r="D477" s="21"/>
      <c r="E477" s="77"/>
      <c r="F477" s="198"/>
    </row>
    <row r="478" spans="1:6" ht="14.25" customHeight="1">
      <c r="A478" s="11"/>
      <c r="B478" s="238" t="s">
        <v>176</v>
      </c>
      <c r="D478" s="21"/>
      <c r="E478" s="77"/>
      <c r="F478" s="198"/>
    </row>
    <row r="479" spans="1:6" ht="14.25" customHeight="1">
      <c r="A479" s="11"/>
      <c r="B479" s="242"/>
      <c r="D479" s="21"/>
      <c r="E479" s="77"/>
      <c r="F479" s="198"/>
    </row>
    <row r="480" spans="1:6" ht="114.75">
      <c r="A480" s="11"/>
      <c r="B480" s="243" t="s">
        <v>192</v>
      </c>
      <c r="D480" s="21"/>
      <c r="E480" s="77"/>
      <c r="F480" s="198"/>
    </row>
    <row r="481" spans="1:6" ht="14.25" customHeight="1">
      <c r="A481" s="11"/>
      <c r="B481" s="244" t="s">
        <v>193</v>
      </c>
      <c r="D481" s="21"/>
      <c r="E481" s="77"/>
      <c r="F481" s="198"/>
    </row>
    <row r="482" spans="1:6" ht="14.25" customHeight="1">
      <c r="A482" s="11"/>
      <c r="B482" s="244" t="s">
        <v>369</v>
      </c>
      <c r="D482" s="21"/>
      <c r="E482" s="77"/>
      <c r="F482" s="198"/>
    </row>
    <row r="483" spans="1:6" ht="14.25" customHeight="1">
      <c r="A483" s="11"/>
      <c r="B483" s="237" t="s">
        <v>370</v>
      </c>
      <c r="D483" s="21"/>
      <c r="E483" s="77"/>
      <c r="F483" s="198"/>
    </row>
    <row r="484" spans="1:6" ht="14.25" customHeight="1">
      <c r="A484" s="11"/>
      <c r="B484" s="237" t="s">
        <v>371</v>
      </c>
      <c r="D484" s="21"/>
      <c r="E484" s="77"/>
      <c r="F484" s="198"/>
    </row>
    <row r="485" spans="1:6" ht="14.25" customHeight="1">
      <c r="A485" s="11"/>
      <c r="B485" s="236" t="s">
        <v>194</v>
      </c>
      <c r="D485" s="21"/>
      <c r="E485" s="77"/>
      <c r="F485" s="198"/>
    </row>
    <row r="486" spans="1:6" ht="14.25" customHeight="1">
      <c r="A486" s="11"/>
      <c r="B486" s="249" t="s">
        <v>297</v>
      </c>
      <c r="D486" s="21"/>
      <c r="E486" s="77"/>
      <c r="F486" s="198"/>
    </row>
    <row r="487" spans="1:6" ht="16.149999999999999" customHeight="1">
      <c r="A487" s="11"/>
      <c r="B487" s="34"/>
      <c r="C487" s="13" t="s">
        <v>10</v>
      </c>
      <c r="D487" s="21">
        <v>1</v>
      </c>
      <c r="E487" s="77"/>
      <c r="F487" s="198">
        <f>E487*D487</f>
        <v>0</v>
      </c>
    </row>
    <row r="488" spans="1:6" ht="16.149999999999999" customHeight="1">
      <c r="A488" s="11"/>
      <c r="B488" s="76"/>
      <c r="D488" s="21"/>
      <c r="E488" s="77"/>
      <c r="F488" s="198"/>
    </row>
    <row r="489" spans="1:6" ht="51">
      <c r="A489" s="11">
        <f>MAX(A149:A488)+0.01</f>
        <v>4.0199999999999996</v>
      </c>
      <c r="B489" s="22" t="s">
        <v>95</v>
      </c>
      <c r="D489" s="21"/>
      <c r="E489" s="77"/>
      <c r="F489" s="198"/>
    </row>
    <row r="490" spans="1:6" ht="16.149999999999999" customHeight="1">
      <c r="A490" s="11"/>
      <c r="B490" s="76"/>
      <c r="C490" s="13" t="s">
        <v>10</v>
      </c>
      <c r="D490" s="21">
        <v>1</v>
      </c>
      <c r="E490" s="77"/>
      <c r="F490" s="198">
        <f>E490*D490</f>
        <v>0</v>
      </c>
    </row>
    <row r="491" spans="1:6" ht="16.149999999999999" customHeight="1">
      <c r="A491" s="11"/>
      <c r="B491" s="76"/>
      <c r="D491" s="21"/>
      <c r="E491" s="77"/>
      <c r="F491" s="198"/>
    </row>
    <row r="492" spans="1:6" ht="16.149999999999999" customHeight="1">
      <c r="A492" s="11">
        <f>MAX(A152:A491)+0.01</f>
        <v>4.0299999999999994</v>
      </c>
      <c r="B492" s="158" t="s">
        <v>298</v>
      </c>
      <c r="C492" s="159"/>
      <c r="D492" s="160"/>
      <c r="E492" s="77"/>
      <c r="F492" s="198"/>
    </row>
    <row r="493" spans="1:6" ht="16.149999999999999" customHeight="1">
      <c r="A493" s="11"/>
      <c r="B493" s="159" t="s">
        <v>299</v>
      </c>
      <c r="C493" s="159"/>
      <c r="D493" s="160"/>
      <c r="E493" s="77"/>
      <c r="F493" s="198"/>
    </row>
    <row r="494" spans="1:6" ht="16.149999999999999" customHeight="1">
      <c r="A494" s="11"/>
      <c r="B494" s="159" t="s">
        <v>300</v>
      </c>
      <c r="C494" s="159"/>
      <c r="D494" s="160"/>
      <c r="E494" s="77"/>
      <c r="F494" s="198"/>
    </row>
    <row r="495" spans="1:6" ht="16.149999999999999" customHeight="1">
      <c r="A495" s="11"/>
      <c r="B495" s="159" t="s">
        <v>301</v>
      </c>
      <c r="C495" s="159"/>
      <c r="D495" s="160"/>
      <c r="E495" s="77"/>
      <c r="F495" s="198"/>
    </row>
    <row r="496" spans="1:6" ht="16.149999999999999" customHeight="1">
      <c r="A496" s="11"/>
      <c r="B496" s="159" t="s">
        <v>302</v>
      </c>
      <c r="C496" s="159"/>
      <c r="D496" s="160"/>
      <c r="E496" s="77"/>
      <c r="F496" s="198"/>
    </row>
    <row r="497" spans="1:6" ht="16.149999999999999" customHeight="1">
      <c r="A497" s="11"/>
      <c r="B497" s="159" t="s">
        <v>303</v>
      </c>
      <c r="C497" s="159"/>
      <c r="D497" s="160"/>
      <c r="E497" s="77"/>
      <c r="F497" s="198"/>
    </row>
    <row r="498" spans="1:6" ht="16.149999999999999" customHeight="1">
      <c r="A498" s="11"/>
      <c r="B498" s="159" t="s">
        <v>304</v>
      </c>
      <c r="C498" s="159"/>
      <c r="D498" s="160"/>
      <c r="E498" s="77"/>
      <c r="F498" s="198"/>
    </row>
    <row r="499" spans="1:6" ht="16.149999999999999" customHeight="1">
      <c r="A499" s="11"/>
      <c r="B499" s="159" t="s">
        <v>305</v>
      </c>
      <c r="C499" s="13" t="s">
        <v>10</v>
      </c>
      <c r="D499" s="21">
        <v>1</v>
      </c>
      <c r="E499" s="77"/>
      <c r="F499" s="198">
        <f>E499*D499</f>
        <v>0</v>
      </c>
    </row>
    <row r="500" spans="1:6" ht="16.149999999999999" customHeight="1">
      <c r="A500" s="11"/>
      <c r="B500" s="76"/>
      <c r="D500" s="21"/>
      <c r="E500" s="77"/>
      <c r="F500" s="198"/>
    </row>
    <row r="501" spans="1:6" ht="16.149999999999999" customHeight="1">
      <c r="A501" s="11"/>
      <c r="B501" s="76"/>
      <c r="D501" s="21"/>
      <c r="E501" s="77"/>
      <c r="F501" s="198"/>
    </row>
    <row r="502" spans="1:6" ht="16.149999999999999" customHeight="1">
      <c r="A502" s="11"/>
      <c r="B502" s="76"/>
      <c r="D502" s="21"/>
      <c r="E502" s="77"/>
      <c r="F502" s="198"/>
    </row>
    <row r="503" spans="1:6" ht="16.149999999999999" customHeight="1">
      <c r="A503" s="11"/>
      <c r="B503" s="76"/>
      <c r="D503" s="21"/>
      <c r="E503" s="77"/>
      <c r="F503" s="198"/>
    </row>
    <row r="504" spans="1:6" ht="16.149999999999999" customHeight="1">
      <c r="A504" s="11"/>
      <c r="B504" s="76"/>
      <c r="D504" s="21"/>
      <c r="E504" s="77"/>
      <c r="F504" s="198"/>
    </row>
    <row r="505" spans="1:6" ht="16.149999999999999" customHeight="1">
      <c r="A505" s="11"/>
      <c r="B505" s="76"/>
      <c r="D505" s="21"/>
      <c r="E505" s="77"/>
      <c r="F505" s="198"/>
    </row>
    <row r="506" spans="1:6">
      <c r="A506" s="11">
        <f>MAX(A164:A505)+0.01</f>
        <v>4.0399999999999991</v>
      </c>
      <c r="B506" s="63" t="s">
        <v>91</v>
      </c>
      <c r="D506" s="21"/>
      <c r="E506" s="212"/>
      <c r="F506" s="217"/>
    </row>
    <row r="507" spans="1:6" ht="51">
      <c r="A507" s="11"/>
      <c r="B507" s="39" t="s">
        <v>76</v>
      </c>
      <c r="D507" s="21"/>
      <c r="E507" s="77"/>
      <c r="F507" s="198"/>
    </row>
    <row r="508" spans="1:6" ht="51">
      <c r="A508" s="11"/>
      <c r="B508" s="39" t="s">
        <v>77</v>
      </c>
      <c r="D508" s="21"/>
      <c r="E508" s="77"/>
      <c r="F508" s="198"/>
    </row>
    <row r="509" spans="1:6" ht="51">
      <c r="A509" s="11"/>
      <c r="B509" s="39" t="s">
        <v>78</v>
      </c>
      <c r="D509" s="21"/>
      <c r="E509" s="77"/>
      <c r="F509" s="198"/>
    </row>
    <row r="510" spans="1:6" ht="51">
      <c r="A510" s="11"/>
      <c r="B510" s="39" t="s">
        <v>79</v>
      </c>
      <c r="D510" s="21"/>
      <c r="E510" s="77"/>
      <c r="F510" s="198"/>
    </row>
    <row r="511" spans="1:6" ht="51">
      <c r="A511" s="11"/>
      <c r="B511" s="39" t="s">
        <v>80</v>
      </c>
      <c r="D511" s="21"/>
      <c r="E511" s="77"/>
      <c r="F511" s="198"/>
    </row>
    <row r="512" spans="1:6" ht="38.25">
      <c r="A512" s="11"/>
      <c r="B512" s="39" t="s">
        <v>81</v>
      </c>
      <c r="D512" s="21"/>
      <c r="E512" s="77"/>
      <c r="F512" s="198"/>
    </row>
    <row r="513" spans="1:8" ht="25.5">
      <c r="A513" s="11"/>
      <c r="B513" s="39" t="s">
        <v>82</v>
      </c>
      <c r="D513" s="21"/>
      <c r="E513" s="77"/>
      <c r="F513" s="198"/>
    </row>
    <row r="514" spans="1:8">
      <c r="A514" s="11"/>
      <c r="B514" s="63" t="s">
        <v>83</v>
      </c>
      <c r="D514" s="21"/>
      <c r="E514" s="77"/>
      <c r="F514" s="198"/>
    </row>
    <row r="515" spans="1:8">
      <c r="A515" s="11"/>
      <c r="B515" s="63" t="s">
        <v>84</v>
      </c>
      <c r="D515" s="21"/>
      <c r="E515" s="77"/>
      <c r="F515" s="198"/>
    </row>
    <row r="516" spans="1:8">
      <c r="A516" s="11"/>
      <c r="B516" s="63" t="s">
        <v>85</v>
      </c>
      <c r="D516" s="21"/>
      <c r="E516" s="77"/>
      <c r="F516" s="198"/>
    </row>
    <row r="517" spans="1:8">
      <c r="A517" s="11"/>
      <c r="B517" s="63" t="s">
        <v>86</v>
      </c>
      <c r="D517" s="21"/>
      <c r="E517" s="77"/>
      <c r="F517" s="198"/>
    </row>
    <row r="518" spans="1:8">
      <c r="A518" s="11"/>
      <c r="B518" s="63" t="s">
        <v>87</v>
      </c>
      <c r="D518" s="21"/>
      <c r="E518" s="77"/>
      <c r="F518" s="198"/>
    </row>
    <row r="519" spans="1:8">
      <c r="A519" s="11"/>
      <c r="B519" s="95" t="s">
        <v>88</v>
      </c>
      <c r="D519" s="21"/>
      <c r="E519" s="77"/>
      <c r="F519" s="198"/>
    </row>
    <row r="520" spans="1:8">
      <c r="A520" s="11"/>
      <c r="B520" s="95" t="s">
        <v>89</v>
      </c>
      <c r="D520" s="21"/>
      <c r="E520" s="77"/>
      <c r="F520" s="198"/>
    </row>
    <row r="521" spans="1:8">
      <c r="A521" s="11"/>
      <c r="B521" s="95" t="s">
        <v>90</v>
      </c>
      <c r="D521" s="21"/>
      <c r="E521" s="77"/>
      <c r="F521" s="198"/>
    </row>
    <row r="522" spans="1:8">
      <c r="A522" s="11"/>
      <c r="B522" s="63" t="s">
        <v>249</v>
      </c>
      <c r="C522" s="13" t="s">
        <v>10</v>
      </c>
      <c r="D522" s="21">
        <v>1</v>
      </c>
      <c r="E522" s="77"/>
      <c r="F522" s="198">
        <f>E522*D522</f>
        <v>0</v>
      </c>
    </row>
    <row r="523" spans="1:8" ht="16.149999999999999" customHeight="1">
      <c r="A523" s="11"/>
      <c r="B523" s="76"/>
      <c r="D523" s="21"/>
      <c r="E523" s="77"/>
      <c r="F523" s="198"/>
      <c r="G523" s="12"/>
      <c r="H523" s="12"/>
    </row>
    <row r="524" spans="1:8" ht="38.25">
      <c r="A524" s="11">
        <f>MAX(A175:A523)+0.01</f>
        <v>4.0499999999999989</v>
      </c>
      <c r="B524" s="236" t="s">
        <v>242</v>
      </c>
      <c r="C524" s="147"/>
      <c r="D524" s="135"/>
      <c r="E524" s="164"/>
      <c r="F524" s="198"/>
      <c r="G524" s="12"/>
      <c r="H524" s="12"/>
    </row>
    <row r="525" spans="1:8" ht="38.25">
      <c r="A525" s="11"/>
      <c r="B525" s="248" t="s">
        <v>195</v>
      </c>
      <c r="C525" s="147"/>
      <c r="D525" s="135"/>
      <c r="E525" s="164"/>
      <c r="F525" s="198"/>
      <c r="G525" s="12"/>
      <c r="H525" s="12"/>
    </row>
    <row r="526" spans="1:8">
      <c r="A526" s="11"/>
      <c r="B526" s="248" t="s">
        <v>196</v>
      </c>
      <c r="C526" s="147"/>
      <c r="D526" s="135"/>
      <c r="E526" s="164"/>
      <c r="F526" s="198"/>
      <c r="G526" s="12"/>
      <c r="H526" s="12"/>
    </row>
    <row r="527" spans="1:8" ht="38.25">
      <c r="A527" s="11"/>
      <c r="B527" s="236" t="s">
        <v>157</v>
      </c>
      <c r="C527" s="147"/>
      <c r="D527" s="135"/>
      <c r="E527" s="164"/>
      <c r="F527" s="198"/>
      <c r="G527" s="12"/>
      <c r="H527" s="12"/>
    </row>
    <row r="528" spans="1:8" ht="76.5">
      <c r="A528" s="11"/>
      <c r="B528" s="248" t="s">
        <v>197</v>
      </c>
      <c r="C528" s="147"/>
      <c r="D528" s="135"/>
      <c r="E528" s="164"/>
      <c r="F528" s="198"/>
      <c r="G528" s="12"/>
      <c r="H528" s="12"/>
    </row>
    <row r="529" spans="1:8" ht="25.5">
      <c r="A529" s="11"/>
      <c r="B529" s="248" t="s">
        <v>159</v>
      </c>
      <c r="C529" s="147"/>
      <c r="D529" s="135"/>
      <c r="E529" s="164"/>
      <c r="F529" s="198"/>
      <c r="G529" s="12"/>
      <c r="H529" s="12"/>
    </row>
    <row r="530" spans="1:8" ht="66.75" customHeight="1">
      <c r="A530" s="11"/>
      <c r="B530" s="236" t="s">
        <v>160</v>
      </c>
      <c r="C530" s="147"/>
      <c r="D530" s="135"/>
      <c r="E530" s="164"/>
      <c r="F530" s="198"/>
      <c r="G530" s="12"/>
      <c r="H530" s="12"/>
    </row>
    <row r="531" spans="1:8" ht="25.5">
      <c r="A531" s="11"/>
      <c r="B531" s="248" t="s">
        <v>161</v>
      </c>
      <c r="C531" s="147"/>
      <c r="D531" s="135"/>
      <c r="E531" s="164"/>
      <c r="F531" s="198"/>
      <c r="G531" s="12"/>
      <c r="H531" s="12"/>
    </row>
    <row r="532" spans="1:8">
      <c r="A532" s="11"/>
      <c r="B532" s="248" t="s">
        <v>198</v>
      </c>
      <c r="C532" s="147"/>
      <c r="D532" s="135"/>
      <c r="E532" s="164"/>
      <c r="F532" s="198"/>
      <c r="G532" s="12"/>
      <c r="H532" s="12"/>
    </row>
    <row r="533" spans="1:8" ht="16.149999999999999" customHeight="1">
      <c r="A533" s="11"/>
      <c r="B533" s="136"/>
      <c r="C533" s="147"/>
      <c r="D533" s="135"/>
      <c r="E533" s="164"/>
      <c r="F533" s="198"/>
      <c r="G533" s="12"/>
      <c r="H533" s="12"/>
    </row>
    <row r="534" spans="1:8" ht="16.149999999999999" customHeight="1">
      <c r="A534" s="11"/>
      <c r="B534" s="136"/>
      <c r="C534" s="147"/>
      <c r="D534" s="135"/>
      <c r="E534" s="164"/>
      <c r="F534" s="198"/>
      <c r="G534" s="12"/>
      <c r="H534" s="12"/>
    </row>
    <row r="535" spans="1:8" ht="16.149999999999999" customHeight="1">
      <c r="A535" s="11"/>
      <c r="B535" s="136"/>
      <c r="C535" s="147"/>
      <c r="D535" s="135"/>
      <c r="E535" s="164"/>
      <c r="F535" s="198"/>
      <c r="G535" s="12"/>
      <c r="H535" s="12"/>
    </row>
    <row r="536" spans="1:8" ht="16.149999999999999" customHeight="1">
      <c r="A536" s="11"/>
      <c r="B536" s="136"/>
      <c r="C536" s="147"/>
      <c r="D536" s="135"/>
      <c r="E536" s="164"/>
      <c r="F536" s="198"/>
      <c r="G536" s="12"/>
      <c r="H536" s="12"/>
    </row>
    <row r="537" spans="1:8" ht="16.149999999999999" customHeight="1">
      <c r="A537" s="11"/>
      <c r="B537" s="136"/>
      <c r="C537" s="147"/>
      <c r="D537" s="135"/>
      <c r="E537" s="164"/>
      <c r="F537" s="198"/>
      <c r="G537" s="12"/>
      <c r="H537" s="12"/>
    </row>
    <row r="538" spans="1:8" ht="16.149999999999999" customHeight="1">
      <c r="A538" s="11"/>
      <c r="B538" s="136"/>
      <c r="C538" s="147"/>
      <c r="D538" s="135"/>
      <c r="E538" s="164"/>
      <c r="F538" s="198"/>
      <c r="G538" s="12"/>
      <c r="H538" s="12"/>
    </row>
    <row r="539" spans="1:8" ht="16.149999999999999" customHeight="1">
      <c r="A539" s="11"/>
      <c r="B539" s="136"/>
      <c r="C539" s="147"/>
      <c r="D539" s="135"/>
      <c r="E539" s="164"/>
      <c r="F539" s="198"/>
      <c r="G539" s="12"/>
      <c r="H539" s="12"/>
    </row>
    <row r="540" spans="1:8" ht="16.149999999999999" customHeight="1">
      <c r="A540" s="11"/>
      <c r="B540" s="136" t="s">
        <v>162</v>
      </c>
      <c r="C540" s="135"/>
      <c r="D540" s="19"/>
      <c r="E540" s="164"/>
      <c r="F540" s="198"/>
      <c r="G540" s="12"/>
      <c r="H540" s="12"/>
    </row>
    <row r="541" spans="1:8" ht="16.149999999999999" customHeight="1">
      <c r="A541" s="11"/>
      <c r="B541" s="133" t="s">
        <v>163</v>
      </c>
      <c r="C541" s="135"/>
      <c r="D541" s="19"/>
      <c r="E541" s="164"/>
      <c r="F541" s="198"/>
      <c r="G541" s="12"/>
      <c r="H541" s="12"/>
    </row>
    <row r="542" spans="1:8" ht="16.149999999999999" customHeight="1">
      <c r="A542" s="11"/>
      <c r="B542" s="132" t="s">
        <v>164</v>
      </c>
      <c r="C542" s="135"/>
      <c r="D542" s="19"/>
      <c r="E542" s="164"/>
      <c r="F542" s="198"/>
      <c r="G542" s="12"/>
      <c r="H542" s="12"/>
    </row>
    <row r="543" spans="1:8" ht="16.149999999999999" customHeight="1">
      <c r="A543" s="11"/>
      <c r="B543" s="132" t="s">
        <v>199</v>
      </c>
      <c r="C543" s="135"/>
      <c r="D543" s="19"/>
      <c r="E543" s="164"/>
      <c r="F543" s="198"/>
      <c r="G543" s="12"/>
      <c r="H543" s="12"/>
    </row>
    <row r="544" spans="1:8" ht="16.149999999999999" customHeight="1">
      <c r="A544" s="11"/>
      <c r="B544" s="136" t="s">
        <v>200</v>
      </c>
      <c r="C544" s="135"/>
      <c r="D544" s="19"/>
      <c r="E544" s="164"/>
      <c r="F544" s="198"/>
      <c r="G544" s="12"/>
      <c r="H544" s="12"/>
    </row>
    <row r="545" spans="1:8" ht="16.149999999999999" customHeight="1">
      <c r="A545" s="11"/>
      <c r="B545" s="148" t="s">
        <v>201</v>
      </c>
      <c r="C545" s="135"/>
      <c r="D545" s="19"/>
      <c r="E545" s="164"/>
      <c r="F545" s="198"/>
      <c r="G545" s="12"/>
      <c r="H545" s="12"/>
    </row>
    <row r="546" spans="1:8" ht="16.149999999999999" customHeight="1">
      <c r="A546" s="11"/>
      <c r="B546" s="131" t="s">
        <v>241</v>
      </c>
      <c r="C546" s="135"/>
      <c r="D546" s="19"/>
      <c r="E546" s="164"/>
      <c r="F546" s="198"/>
      <c r="G546" s="12"/>
      <c r="H546" s="12"/>
    </row>
    <row r="547" spans="1:8" ht="16.149999999999999" customHeight="1">
      <c r="A547" s="11"/>
      <c r="B547" s="148" t="s">
        <v>167</v>
      </c>
      <c r="C547" s="135"/>
      <c r="D547" s="19"/>
      <c r="E547" s="164"/>
      <c r="F547" s="198"/>
      <c r="G547" s="12"/>
      <c r="H547" s="12"/>
    </row>
    <row r="548" spans="1:8" ht="16.149999999999999" customHeight="1">
      <c r="A548" s="11"/>
      <c r="B548" s="148" t="s">
        <v>202</v>
      </c>
      <c r="C548" s="135"/>
      <c r="D548" s="19"/>
      <c r="E548" s="164"/>
      <c r="F548" s="198"/>
      <c r="G548" s="12"/>
      <c r="H548" s="12"/>
    </row>
    <row r="549" spans="1:8" ht="16.149999999999999" customHeight="1">
      <c r="A549" s="11"/>
      <c r="B549" s="148" t="s">
        <v>169</v>
      </c>
      <c r="C549" s="135"/>
      <c r="D549" s="19"/>
      <c r="E549" s="164"/>
      <c r="F549" s="198"/>
      <c r="G549" s="12"/>
      <c r="H549" s="12"/>
    </row>
    <row r="550" spans="1:8" ht="16.149999999999999" customHeight="1">
      <c r="A550" s="11"/>
      <c r="B550" s="136" t="s">
        <v>170</v>
      </c>
      <c r="C550" s="135"/>
      <c r="D550" s="19"/>
      <c r="E550" s="164"/>
      <c r="F550" s="198"/>
      <c r="G550" s="12"/>
      <c r="H550" s="12"/>
    </row>
    <row r="551" spans="1:8" ht="16.149999999999999" customHeight="1">
      <c r="A551" s="11"/>
      <c r="B551" s="133" t="s">
        <v>171</v>
      </c>
      <c r="C551" s="135"/>
      <c r="D551" s="19"/>
      <c r="E551" s="164"/>
      <c r="F551" s="198"/>
      <c r="G551" s="12"/>
      <c r="H551" s="12"/>
    </row>
    <row r="552" spans="1:8" ht="16.149999999999999" customHeight="1">
      <c r="A552" s="11"/>
      <c r="B552" s="136" t="s">
        <v>170</v>
      </c>
      <c r="C552" s="135"/>
      <c r="D552" s="19"/>
      <c r="E552" s="164"/>
      <c r="F552" s="198"/>
      <c r="G552" s="12"/>
      <c r="H552" s="12"/>
    </row>
    <row r="553" spans="1:8" ht="16.149999999999999" customHeight="1">
      <c r="A553" s="11"/>
      <c r="B553" s="136" t="s">
        <v>203</v>
      </c>
      <c r="C553" s="135"/>
      <c r="D553" s="19"/>
      <c r="E553" s="164"/>
      <c r="F553" s="198"/>
      <c r="G553" s="12"/>
      <c r="H553" s="12"/>
    </row>
    <row r="554" spans="1:8" ht="16.149999999999999" customHeight="1">
      <c r="A554" s="11"/>
      <c r="B554" s="148" t="s">
        <v>169</v>
      </c>
      <c r="C554" s="135"/>
      <c r="D554" s="19"/>
      <c r="E554" s="164"/>
      <c r="F554" s="198"/>
      <c r="G554" s="12"/>
      <c r="H554" s="12"/>
    </row>
    <row r="555" spans="1:8" ht="16.149999999999999" customHeight="1">
      <c r="A555" s="11"/>
      <c r="B555" s="131" t="s">
        <v>241</v>
      </c>
      <c r="C555" s="135"/>
      <c r="D555" s="19"/>
      <c r="E555" s="164"/>
      <c r="F555" s="198"/>
      <c r="G555" s="12"/>
      <c r="H555" s="12"/>
    </row>
    <row r="556" spans="1:8" ht="16.149999999999999" customHeight="1">
      <c r="A556" s="11"/>
      <c r="B556" s="132" t="s">
        <v>199</v>
      </c>
      <c r="C556" s="135"/>
      <c r="D556" s="19"/>
      <c r="E556" s="164"/>
      <c r="F556" s="198"/>
      <c r="G556" s="12"/>
      <c r="H556" s="12"/>
    </row>
    <row r="557" spans="1:8" ht="16.149999999999999" customHeight="1">
      <c r="A557" s="11"/>
      <c r="B557" s="132" t="s">
        <v>164</v>
      </c>
      <c r="C557" s="135"/>
      <c r="D557" s="19"/>
      <c r="E557" s="164"/>
      <c r="F557" s="198"/>
      <c r="G557" s="12"/>
      <c r="H557" s="12"/>
    </row>
    <row r="558" spans="1:8" ht="16.149999999999999" customHeight="1">
      <c r="A558" s="11"/>
      <c r="B558" s="153" t="s">
        <v>75</v>
      </c>
      <c r="C558" s="135"/>
      <c r="D558" s="19"/>
      <c r="E558" s="164"/>
      <c r="F558" s="198"/>
      <c r="G558" s="12"/>
      <c r="H558" s="12"/>
    </row>
    <row r="559" spans="1:8" ht="16.149999999999999" customHeight="1">
      <c r="A559" s="11"/>
      <c r="B559" s="136" t="s">
        <v>243</v>
      </c>
      <c r="C559" s="135"/>
      <c r="D559" s="19"/>
      <c r="E559" s="164"/>
      <c r="F559" s="198"/>
      <c r="G559" s="12"/>
      <c r="H559" s="12"/>
    </row>
    <row r="560" spans="1:8" ht="16.149999999999999" customHeight="1">
      <c r="A560" s="11"/>
      <c r="B560" s="136" t="s">
        <v>174</v>
      </c>
      <c r="C560" s="135"/>
      <c r="D560" s="19"/>
      <c r="E560" s="164"/>
      <c r="F560" s="198"/>
      <c r="G560" s="12"/>
      <c r="H560" s="12"/>
    </row>
    <row r="561" spans="1:8" ht="16.149999999999999" customHeight="1">
      <c r="A561" s="11"/>
      <c r="B561" s="149" t="s">
        <v>204</v>
      </c>
      <c r="C561" s="135"/>
      <c r="D561" s="19"/>
      <c r="E561" s="164"/>
      <c r="F561" s="198"/>
      <c r="G561" s="12"/>
      <c r="H561" s="12"/>
    </row>
    <row r="562" spans="1:8" ht="16.149999999999999" customHeight="1">
      <c r="A562" s="11"/>
      <c r="B562" s="149" t="s">
        <v>205</v>
      </c>
      <c r="C562" s="135"/>
      <c r="D562" s="19"/>
      <c r="E562" s="164"/>
      <c r="F562" s="198"/>
      <c r="G562" s="12"/>
      <c r="H562" s="12"/>
    </row>
    <row r="563" spans="1:8" ht="16.149999999999999" customHeight="1">
      <c r="A563" s="11"/>
      <c r="B563" s="149" t="s">
        <v>206</v>
      </c>
      <c r="C563" s="135"/>
      <c r="D563" s="19"/>
      <c r="E563" s="164"/>
      <c r="F563" s="198"/>
      <c r="G563" s="12"/>
      <c r="H563" s="12"/>
    </row>
    <row r="564" spans="1:8" ht="16.149999999999999" customHeight="1">
      <c r="A564" s="11"/>
      <c r="B564" s="136" t="s">
        <v>244</v>
      </c>
      <c r="C564" s="135"/>
      <c r="D564" s="19"/>
      <c r="E564" s="164"/>
      <c r="F564" s="198"/>
      <c r="G564" s="12"/>
      <c r="H564" s="12"/>
    </row>
    <row r="565" spans="1:8" ht="16.149999999999999" customHeight="1">
      <c r="A565" s="11"/>
      <c r="B565" s="136" t="s">
        <v>207</v>
      </c>
      <c r="C565" s="135"/>
      <c r="D565" s="19"/>
      <c r="E565" s="164"/>
      <c r="F565" s="198"/>
      <c r="G565" s="12"/>
      <c r="H565" s="12"/>
    </row>
    <row r="566" spans="1:8" ht="16.149999999999999" customHeight="1">
      <c r="A566" s="11"/>
      <c r="B566" s="136" t="s">
        <v>245</v>
      </c>
      <c r="C566" s="135"/>
      <c r="D566" s="19"/>
      <c r="E566" s="164"/>
      <c r="F566" s="198"/>
      <c r="G566" s="12"/>
      <c r="H566" s="12"/>
    </row>
    <row r="567" spans="1:8" ht="16.149999999999999" customHeight="1">
      <c r="A567" s="11"/>
      <c r="B567" s="136" t="s">
        <v>178</v>
      </c>
      <c r="C567" s="135"/>
      <c r="D567" s="19"/>
      <c r="E567" s="164"/>
      <c r="F567" s="198"/>
      <c r="G567" s="12"/>
      <c r="H567" s="12"/>
    </row>
    <row r="568" spans="1:8" ht="16.149999999999999" customHeight="1">
      <c r="A568" s="11"/>
      <c r="B568" s="149" t="s">
        <v>208</v>
      </c>
      <c r="C568" s="135"/>
      <c r="D568" s="19"/>
      <c r="E568" s="164"/>
      <c r="F568" s="198"/>
      <c r="G568" s="12"/>
      <c r="H568" s="12"/>
    </row>
    <row r="569" spans="1:8" ht="16.149999999999999" customHeight="1">
      <c r="A569" s="11"/>
      <c r="B569" s="149" t="s">
        <v>209</v>
      </c>
      <c r="C569" s="135"/>
      <c r="D569" s="19"/>
      <c r="E569" s="164"/>
      <c r="F569" s="198"/>
      <c r="G569" s="12"/>
      <c r="H569" s="12"/>
    </row>
    <row r="570" spans="1:8" ht="16.149999999999999" customHeight="1">
      <c r="A570" s="11"/>
      <c r="B570" s="150" t="s">
        <v>210</v>
      </c>
      <c r="C570" s="135"/>
      <c r="D570" s="19"/>
      <c r="E570" s="164"/>
      <c r="F570" s="198"/>
      <c r="G570" s="12"/>
      <c r="H570" s="12"/>
    </row>
    <row r="571" spans="1:8" ht="16.149999999999999" customHeight="1">
      <c r="A571" s="11"/>
      <c r="B571" s="149" t="s">
        <v>211</v>
      </c>
      <c r="C571" s="135"/>
      <c r="D571" s="19"/>
      <c r="E571" s="164"/>
      <c r="F571" s="198"/>
      <c r="G571" s="12"/>
      <c r="H571" s="12"/>
    </row>
    <row r="572" spans="1:8" ht="16.149999999999999" customHeight="1">
      <c r="A572" s="11"/>
      <c r="B572" s="149" t="s">
        <v>212</v>
      </c>
      <c r="C572" s="135"/>
      <c r="D572" s="19"/>
      <c r="E572" s="164"/>
      <c r="F572" s="198"/>
      <c r="G572" s="12"/>
      <c r="H572" s="12"/>
    </row>
    <row r="573" spans="1:8" ht="16.149999999999999" customHeight="1">
      <c r="A573" s="11"/>
      <c r="B573" s="149" t="s">
        <v>213</v>
      </c>
      <c r="C573" s="135"/>
      <c r="D573" s="19"/>
      <c r="E573" s="164"/>
      <c r="F573" s="198"/>
      <c r="G573" s="12"/>
      <c r="H573" s="12"/>
    </row>
    <row r="574" spans="1:8" ht="16.149999999999999" customHeight="1">
      <c r="A574" s="11"/>
      <c r="B574" s="149"/>
      <c r="C574" s="135"/>
      <c r="D574" s="19"/>
      <c r="E574" s="164"/>
      <c r="F574" s="198"/>
      <c r="G574" s="12"/>
      <c r="H574" s="12"/>
    </row>
    <row r="575" spans="1:8" ht="16.149999999999999" customHeight="1">
      <c r="A575" s="11"/>
      <c r="B575" s="136" t="s">
        <v>183</v>
      </c>
      <c r="C575" s="135"/>
      <c r="D575" s="19"/>
      <c r="E575" s="164"/>
      <c r="F575" s="198"/>
      <c r="G575" s="12"/>
      <c r="H575" s="12"/>
    </row>
    <row r="576" spans="1:8" ht="16.149999999999999" customHeight="1">
      <c r="A576" s="11"/>
      <c r="B576" s="149" t="s">
        <v>208</v>
      </c>
      <c r="C576" s="135"/>
      <c r="D576" s="19"/>
      <c r="E576" s="164"/>
      <c r="F576" s="198"/>
      <c r="G576" s="12"/>
      <c r="H576" s="12"/>
    </row>
    <row r="577" spans="1:8" ht="16.149999999999999" customHeight="1">
      <c r="A577" s="11"/>
      <c r="B577" s="149" t="s">
        <v>214</v>
      </c>
      <c r="C577" s="135"/>
      <c r="D577" s="19"/>
      <c r="E577" s="164"/>
      <c r="F577" s="198"/>
      <c r="G577" s="12"/>
      <c r="H577" s="12"/>
    </row>
    <row r="578" spans="1:8" ht="16.149999999999999" customHeight="1">
      <c r="A578" s="11"/>
      <c r="B578" s="150" t="s">
        <v>215</v>
      </c>
      <c r="C578" s="135"/>
      <c r="D578" s="19"/>
      <c r="E578" s="164"/>
      <c r="F578" s="198"/>
      <c r="G578" s="12"/>
      <c r="H578" s="12"/>
    </row>
    <row r="579" spans="1:8" ht="16.149999999999999" customHeight="1">
      <c r="A579" s="11"/>
      <c r="B579" s="149" t="s">
        <v>216</v>
      </c>
      <c r="C579" s="135"/>
      <c r="D579" s="19"/>
      <c r="E579" s="164"/>
      <c r="F579" s="198"/>
      <c r="G579" s="12"/>
      <c r="H579" s="12"/>
    </row>
    <row r="580" spans="1:8" ht="16.149999999999999" customHeight="1">
      <c r="A580" s="11"/>
      <c r="B580" s="149" t="s">
        <v>217</v>
      </c>
      <c r="C580" s="135"/>
      <c r="D580" s="19"/>
      <c r="E580" s="164"/>
      <c r="F580" s="198"/>
      <c r="G580" s="12"/>
      <c r="H580" s="12"/>
    </row>
    <row r="581" spans="1:8" ht="16.149999999999999" customHeight="1">
      <c r="A581" s="11"/>
      <c r="B581" s="149" t="s">
        <v>218</v>
      </c>
      <c r="C581" s="135"/>
      <c r="D581" s="19"/>
      <c r="E581" s="164"/>
      <c r="F581" s="198"/>
      <c r="G581" s="12"/>
      <c r="H581" s="12"/>
    </row>
    <row r="582" spans="1:8" ht="16.149999999999999" customHeight="1">
      <c r="A582" s="11"/>
      <c r="B582" s="136" t="s">
        <v>246</v>
      </c>
      <c r="C582" s="151"/>
      <c r="D582" s="152"/>
      <c r="E582" s="226"/>
      <c r="F582" s="198"/>
      <c r="G582" s="12"/>
      <c r="H582" s="12"/>
    </row>
    <row r="583" spans="1:8" ht="16.149999999999999" customHeight="1">
      <c r="A583" s="11"/>
      <c r="B583" s="136" t="s">
        <v>174</v>
      </c>
      <c r="C583" s="135"/>
      <c r="D583" s="19"/>
      <c r="E583" s="164"/>
      <c r="F583" s="198"/>
      <c r="G583" s="12"/>
      <c r="H583" s="12"/>
    </row>
    <row r="584" spans="1:8" ht="16.149999999999999" customHeight="1">
      <c r="A584" s="11"/>
      <c r="B584" s="149" t="s">
        <v>204</v>
      </c>
      <c r="C584" s="135"/>
      <c r="D584" s="19"/>
      <c r="E584" s="164"/>
      <c r="F584" s="198"/>
      <c r="G584" s="12"/>
      <c r="H584" s="12"/>
    </row>
    <row r="585" spans="1:8" ht="16.149999999999999" customHeight="1">
      <c r="A585" s="11"/>
      <c r="B585" s="149" t="s">
        <v>205</v>
      </c>
      <c r="C585" s="135"/>
      <c r="D585" s="19"/>
      <c r="E585" s="164"/>
      <c r="F585" s="198"/>
      <c r="G585" s="12"/>
      <c r="H585" s="12"/>
    </row>
    <row r="586" spans="1:8" ht="16.149999999999999" customHeight="1">
      <c r="A586" s="11"/>
      <c r="B586" s="149" t="s">
        <v>206</v>
      </c>
      <c r="C586" s="135"/>
      <c r="D586" s="19"/>
      <c r="E586" s="164"/>
      <c r="F586" s="198"/>
      <c r="G586" s="12"/>
      <c r="H586" s="12"/>
    </row>
    <row r="587" spans="1:8" ht="16.149999999999999" customHeight="1">
      <c r="A587" s="11"/>
      <c r="B587" s="136" t="s">
        <v>247</v>
      </c>
      <c r="C587" s="135"/>
      <c r="D587" s="19"/>
      <c r="E587" s="164"/>
      <c r="F587" s="198"/>
      <c r="G587" s="12"/>
      <c r="H587" s="12"/>
    </row>
    <row r="588" spans="1:8" ht="16.149999999999999" customHeight="1">
      <c r="A588" s="11"/>
      <c r="B588" s="136" t="s">
        <v>219</v>
      </c>
      <c r="C588" s="135"/>
      <c r="D588" s="135"/>
      <c r="E588" s="227"/>
      <c r="F588" s="198"/>
      <c r="G588" s="12"/>
      <c r="H588" s="12"/>
    </row>
    <row r="589" spans="1:8" ht="16.149999999999999" customHeight="1">
      <c r="A589" s="11"/>
      <c r="B589" s="136" t="s">
        <v>220</v>
      </c>
      <c r="C589" s="135"/>
      <c r="D589" s="135"/>
      <c r="E589" s="227"/>
      <c r="F589" s="198"/>
      <c r="G589" s="12"/>
      <c r="H589" s="12"/>
    </row>
    <row r="590" spans="1:8" ht="16.149999999999999" customHeight="1">
      <c r="A590" s="11"/>
      <c r="B590" s="136" t="s">
        <v>248</v>
      </c>
      <c r="C590" s="135"/>
      <c r="D590" s="135"/>
      <c r="E590" s="227"/>
      <c r="F590" s="198"/>
      <c r="G590" s="12"/>
      <c r="H590" s="12"/>
    </row>
    <row r="591" spans="1:8" ht="16.149999999999999" customHeight="1">
      <c r="A591" s="11"/>
      <c r="B591" s="148" t="s">
        <v>221</v>
      </c>
      <c r="C591" s="147"/>
      <c r="D591" s="135"/>
      <c r="E591" s="164"/>
      <c r="F591" s="198"/>
      <c r="G591" s="12"/>
      <c r="H591" s="12"/>
    </row>
    <row r="592" spans="1:8" ht="16.149999999999999" customHeight="1">
      <c r="A592" s="11"/>
      <c r="B592" s="148" t="s">
        <v>222</v>
      </c>
      <c r="C592" s="147"/>
      <c r="D592" s="135"/>
      <c r="E592" s="164"/>
      <c r="F592" s="198"/>
      <c r="G592" s="12"/>
      <c r="H592" s="12"/>
    </row>
    <row r="593" spans="1:8" ht="16.149999999999999" customHeight="1">
      <c r="A593" s="11"/>
      <c r="B593" s="148" t="s">
        <v>223</v>
      </c>
      <c r="C593" s="113"/>
      <c r="D593" s="113"/>
      <c r="E593" s="228"/>
      <c r="F593" s="198"/>
      <c r="G593" s="12"/>
      <c r="H593" s="12"/>
    </row>
    <row r="594" spans="1:8" ht="16.149999999999999" customHeight="1">
      <c r="A594" s="11"/>
      <c r="B594" s="148" t="s">
        <v>224</v>
      </c>
      <c r="C594" s="147"/>
      <c r="D594" s="135"/>
      <c r="E594" s="164"/>
      <c r="F594" s="198"/>
      <c r="G594" s="12"/>
      <c r="H594" s="12"/>
    </row>
    <row r="595" spans="1:8">
      <c r="A595" s="11"/>
      <c r="B595" s="153" t="s">
        <v>250</v>
      </c>
      <c r="C595" s="13" t="s">
        <v>10</v>
      </c>
      <c r="D595" s="21">
        <v>1</v>
      </c>
      <c r="E595" s="77"/>
      <c r="F595" s="198">
        <f>E595*D595</f>
        <v>0</v>
      </c>
      <c r="G595" s="12"/>
      <c r="H595" s="12"/>
    </row>
    <row r="596" spans="1:8" ht="16.149999999999999" customHeight="1">
      <c r="A596" s="11"/>
      <c r="B596" s="136"/>
      <c r="C596" s="147"/>
      <c r="D596" s="135"/>
      <c r="E596" s="164"/>
      <c r="F596" s="198"/>
      <c r="G596" s="12"/>
      <c r="H596" s="12"/>
    </row>
    <row r="597" spans="1:8" ht="16.149999999999999" customHeight="1">
      <c r="A597" s="11"/>
      <c r="B597" s="136"/>
      <c r="C597" s="147"/>
      <c r="D597" s="135"/>
      <c r="E597" s="164"/>
      <c r="F597" s="198"/>
      <c r="G597" s="12"/>
      <c r="H597" s="12"/>
    </row>
    <row r="598" spans="1:8" ht="16.149999999999999" customHeight="1">
      <c r="A598" s="11">
        <f>MAX(A270:A596)+0.01</f>
        <v>4.0599999999999987</v>
      </c>
      <c r="B598" s="258" t="s">
        <v>240</v>
      </c>
      <c r="C598" s="258"/>
      <c r="D598" s="258"/>
      <c r="E598" s="258"/>
      <c r="F598" s="198"/>
      <c r="G598" s="12"/>
      <c r="H598" s="12"/>
    </row>
    <row r="599" spans="1:8" ht="16.149999999999999" customHeight="1">
      <c r="A599" s="11"/>
      <c r="B599" s="146" t="s">
        <v>75</v>
      </c>
      <c r="C599" s="138"/>
      <c r="D599" s="139"/>
      <c r="E599" s="229"/>
      <c r="F599" s="198"/>
      <c r="G599" s="12"/>
      <c r="H599" s="12"/>
    </row>
    <row r="600" spans="1:8" ht="16.149999999999999" customHeight="1">
      <c r="A600" s="11"/>
      <c r="B600" s="137" t="s">
        <v>243</v>
      </c>
      <c r="C600" s="138"/>
      <c r="D600" s="139"/>
      <c r="E600" s="229"/>
      <c r="F600" s="198"/>
      <c r="G600" s="12"/>
      <c r="H600" s="12"/>
    </row>
    <row r="601" spans="1:8" ht="16.149999999999999" customHeight="1">
      <c r="A601" s="11"/>
      <c r="B601" s="134" t="s">
        <v>225</v>
      </c>
      <c r="C601" s="138"/>
      <c r="D601" s="139"/>
      <c r="E601" s="229"/>
      <c r="F601" s="198"/>
      <c r="G601" s="12"/>
      <c r="H601" s="12"/>
    </row>
    <row r="602" spans="1:8" ht="16.149999999999999" customHeight="1">
      <c r="A602" s="11"/>
      <c r="B602" s="140" t="s">
        <v>226</v>
      </c>
      <c r="C602" s="138"/>
      <c r="D602" s="139"/>
      <c r="E602" s="229"/>
      <c r="F602" s="198"/>
      <c r="G602" s="12"/>
      <c r="H602" s="12"/>
    </row>
    <row r="603" spans="1:8" ht="16.149999999999999" customHeight="1">
      <c r="A603" s="11"/>
      <c r="B603" s="140" t="s">
        <v>227</v>
      </c>
      <c r="C603" s="138"/>
      <c r="D603" s="139"/>
      <c r="E603" s="229"/>
      <c r="F603" s="198"/>
      <c r="G603" s="12"/>
      <c r="H603" s="12"/>
    </row>
    <row r="604" spans="1:8" ht="16.149999999999999" customHeight="1">
      <c r="A604" s="11"/>
      <c r="B604" s="140" t="s">
        <v>228</v>
      </c>
      <c r="C604" s="138"/>
      <c r="D604" s="139"/>
      <c r="E604" s="229"/>
      <c r="F604" s="198"/>
      <c r="G604" s="12"/>
      <c r="H604" s="12"/>
    </row>
    <row r="605" spans="1:8" ht="16.149999999999999" customHeight="1">
      <c r="A605" s="11"/>
      <c r="B605" s="137" t="s">
        <v>244</v>
      </c>
      <c r="C605" s="138"/>
      <c r="D605" s="139"/>
      <c r="E605" s="229"/>
      <c r="F605" s="198"/>
      <c r="G605" s="12"/>
      <c r="H605" s="12"/>
    </row>
    <row r="606" spans="1:8" ht="16.149999999999999" customHeight="1">
      <c r="A606" s="11"/>
      <c r="B606" s="134" t="s">
        <v>229</v>
      </c>
      <c r="C606" s="138"/>
      <c r="D606" s="139"/>
      <c r="E606" s="229"/>
      <c r="F606" s="198"/>
      <c r="G606" s="12"/>
      <c r="H606" s="12"/>
    </row>
    <row r="607" spans="1:8" ht="16.149999999999999" customHeight="1">
      <c r="A607" s="11"/>
      <c r="B607" s="137" t="s">
        <v>245</v>
      </c>
      <c r="C607" s="138"/>
      <c r="D607" s="139"/>
      <c r="E607" s="229"/>
      <c r="F607" s="198"/>
      <c r="G607" s="12"/>
      <c r="H607" s="12"/>
    </row>
    <row r="608" spans="1:8" ht="16.149999999999999" customHeight="1">
      <c r="A608" s="11"/>
      <c r="B608" s="137" t="s">
        <v>178</v>
      </c>
      <c r="C608" s="138"/>
      <c r="D608" s="139"/>
      <c r="E608" s="229"/>
      <c r="F608" s="198"/>
      <c r="G608" s="12"/>
      <c r="H608" s="12"/>
    </row>
    <row r="609" spans="1:8" ht="16.149999999999999" customHeight="1">
      <c r="A609" s="11"/>
      <c r="B609" s="140" t="s">
        <v>230</v>
      </c>
      <c r="C609" s="138"/>
      <c r="D609" s="139"/>
      <c r="E609" s="229"/>
      <c r="F609" s="198"/>
      <c r="G609" s="12"/>
      <c r="H609" s="12"/>
    </row>
    <row r="610" spans="1:8" ht="16.149999999999999" customHeight="1">
      <c r="A610" s="11"/>
      <c r="B610" s="140" t="s">
        <v>209</v>
      </c>
      <c r="C610" s="138"/>
      <c r="D610" s="139"/>
      <c r="E610" s="229"/>
      <c r="F610" s="198"/>
      <c r="G610" s="12"/>
      <c r="H610" s="12"/>
    </row>
    <row r="611" spans="1:8" ht="16.149999999999999" customHeight="1">
      <c r="A611" s="11"/>
      <c r="B611" s="141" t="s">
        <v>210</v>
      </c>
      <c r="C611" s="138"/>
      <c r="D611" s="139"/>
      <c r="E611" s="229"/>
      <c r="F611" s="198"/>
      <c r="G611" s="12"/>
      <c r="H611" s="12"/>
    </row>
    <row r="612" spans="1:8" ht="16.149999999999999" customHeight="1">
      <c r="A612" s="11"/>
      <c r="B612" s="140" t="s">
        <v>231</v>
      </c>
      <c r="C612" s="138"/>
      <c r="D612" s="139"/>
      <c r="E612" s="229"/>
      <c r="F612" s="198"/>
      <c r="G612" s="12"/>
      <c r="H612" s="12"/>
    </row>
    <row r="613" spans="1:8" ht="16.149999999999999" customHeight="1">
      <c r="A613" s="11"/>
      <c r="B613" s="140" t="s">
        <v>232</v>
      </c>
      <c r="C613" s="138"/>
      <c r="D613" s="139"/>
      <c r="E613" s="229"/>
      <c r="F613" s="198"/>
      <c r="G613" s="12"/>
      <c r="H613" s="12"/>
    </row>
    <row r="614" spans="1:8" ht="16.149999999999999" customHeight="1">
      <c r="A614" s="11"/>
      <c r="B614" s="140" t="s">
        <v>233</v>
      </c>
      <c r="C614" s="138"/>
      <c r="D614" s="139"/>
      <c r="E614" s="229"/>
      <c r="F614" s="198"/>
      <c r="G614" s="12"/>
      <c r="H614" s="12"/>
    </row>
    <row r="615" spans="1:8" ht="16.149999999999999" customHeight="1">
      <c r="A615" s="11"/>
      <c r="B615" s="140"/>
      <c r="C615" s="138"/>
      <c r="D615" s="139"/>
      <c r="E615" s="229"/>
      <c r="F615" s="198"/>
      <c r="G615" s="12"/>
      <c r="H615" s="12"/>
    </row>
    <row r="616" spans="1:8" ht="16.149999999999999" customHeight="1">
      <c r="A616" s="11"/>
      <c r="B616" s="137" t="s">
        <v>183</v>
      </c>
      <c r="C616" s="138"/>
      <c r="D616" s="139"/>
      <c r="E616" s="229"/>
      <c r="F616" s="198"/>
      <c r="G616" s="12"/>
      <c r="H616" s="12"/>
    </row>
    <row r="617" spans="1:8" ht="16.149999999999999" customHeight="1">
      <c r="A617" s="11"/>
      <c r="B617" s="140" t="s">
        <v>230</v>
      </c>
      <c r="C617" s="138"/>
      <c r="D617" s="139"/>
      <c r="E617" s="229"/>
      <c r="F617" s="198"/>
      <c r="G617" s="12"/>
      <c r="H617" s="12"/>
    </row>
    <row r="618" spans="1:8" ht="16.149999999999999" customHeight="1">
      <c r="A618" s="11"/>
      <c r="B618" s="140" t="s">
        <v>214</v>
      </c>
      <c r="C618" s="138"/>
      <c r="D618" s="139"/>
      <c r="E618" s="229"/>
      <c r="F618" s="198"/>
      <c r="G618" s="12"/>
      <c r="H618" s="12"/>
    </row>
    <row r="619" spans="1:8" ht="16.149999999999999" customHeight="1">
      <c r="A619" s="11"/>
      <c r="B619" s="141" t="s">
        <v>215</v>
      </c>
      <c r="C619" s="138"/>
      <c r="D619" s="139"/>
      <c r="E619" s="229"/>
      <c r="F619" s="198"/>
      <c r="G619" s="12"/>
      <c r="H619" s="12"/>
    </row>
    <row r="620" spans="1:8" ht="16.149999999999999" customHeight="1">
      <c r="A620" s="11"/>
      <c r="B620" s="140" t="s">
        <v>234</v>
      </c>
      <c r="C620" s="142"/>
      <c r="D620" s="143"/>
      <c r="E620" s="230"/>
      <c r="F620" s="198"/>
      <c r="G620" s="12"/>
      <c r="H620" s="12"/>
    </row>
    <row r="621" spans="1:8" ht="16.149999999999999" customHeight="1">
      <c r="A621" s="11"/>
      <c r="B621" s="140" t="s">
        <v>235</v>
      </c>
      <c r="C621" s="142"/>
      <c r="D621" s="143"/>
      <c r="E621" s="230"/>
      <c r="F621" s="198"/>
      <c r="G621" s="12"/>
      <c r="H621" s="12"/>
    </row>
    <row r="622" spans="1:8" ht="16.149999999999999" customHeight="1">
      <c r="A622" s="11"/>
      <c r="B622" s="140" t="s">
        <v>236</v>
      </c>
      <c r="C622" s="138"/>
      <c r="D622" s="139"/>
      <c r="E622" s="229"/>
      <c r="F622" s="198"/>
      <c r="G622" s="12"/>
      <c r="H622" s="12"/>
    </row>
    <row r="623" spans="1:8" ht="16.149999999999999" customHeight="1">
      <c r="A623" s="11"/>
      <c r="B623" s="137" t="s">
        <v>246</v>
      </c>
      <c r="C623" s="138"/>
      <c r="D623" s="139"/>
      <c r="E623" s="229"/>
      <c r="F623" s="198"/>
      <c r="G623" s="12"/>
      <c r="H623" s="12"/>
    </row>
    <row r="624" spans="1:8" ht="16.149999999999999" customHeight="1">
      <c r="A624" s="11"/>
      <c r="B624" s="134" t="s">
        <v>225</v>
      </c>
      <c r="C624" s="138"/>
      <c r="D624" s="139"/>
      <c r="E624" s="229"/>
      <c r="F624" s="198"/>
      <c r="G624" s="12"/>
      <c r="H624" s="12"/>
    </row>
    <row r="625" spans="1:8" ht="16.149999999999999" customHeight="1">
      <c r="A625" s="11"/>
      <c r="B625" s="140" t="s">
        <v>226</v>
      </c>
      <c r="C625" s="138"/>
      <c r="D625" s="139"/>
      <c r="E625" s="229"/>
      <c r="F625" s="198"/>
      <c r="G625" s="12"/>
      <c r="H625" s="12"/>
    </row>
    <row r="626" spans="1:8" ht="16.149999999999999" customHeight="1">
      <c r="A626" s="11"/>
      <c r="B626" s="140" t="s">
        <v>227</v>
      </c>
      <c r="C626" s="135"/>
      <c r="D626" s="135"/>
      <c r="E626" s="227"/>
      <c r="F626" s="198"/>
      <c r="G626" s="12"/>
      <c r="H626" s="12"/>
    </row>
    <row r="627" spans="1:8" ht="16.149999999999999" customHeight="1">
      <c r="A627" s="11"/>
      <c r="B627" s="140" t="s">
        <v>228</v>
      </c>
      <c r="C627" s="135"/>
      <c r="D627" s="135"/>
      <c r="E627" s="227"/>
      <c r="F627" s="198"/>
      <c r="G627" s="12"/>
      <c r="H627" s="12"/>
    </row>
    <row r="628" spans="1:8" ht="16.149999999999999" customHeight="1">
      <c r="A628" s="11"/>
      <c r="B628" s="137" t="s">
        <v>247</v>
      </c>
      <c r="C628" s="124"/>
      <c r="D628" s="135"/>
      <c r="E628" s="164"/>
      <c r="F628" s="198"/>
      <c r="G628" s="12"/>
      <c r="H628" s="12"/>
    </row>
    <row r="629" spans="1:8" ht="16.149999999999999" customHeight="1">
      <c r="A629" s="11"/>
      <c r="B629" s="134" t="s">
        <v>207</v>
      </c>
      <c r="C629" s="124"/>
      <c r="D629" s="135"/>
      <c r="E629" s="164"/>
      <c r="F629" s="198"/>
      <c r="G629" s="12"/>
      <c r="H629" s="12"/>
    </row>
    <row r="630" spans="1:8" ht="16.149999999999999" customHeight="1">
      <c r="A630" s="11"/>
      <c r="B630" s="134" t="s">
        <v>220</v>
      </c>
      <c r="C630" s="124"/>
      <c r="D630" s="135"/>
      <c r="E630" s="164"/>
      <c r="F630" s="198"/>
      <c r="G630" s="12"/>
      <c r="H630" s="12"/>
    </row>
    <row r="631" spans="1:8" ht="16.149999999999999" customHeight="1">
      <c r="A631" s="11"/>
      <c r="B631" s="137" t="s">
        <v>293</v>
      </c>
      <c r="C631" s="124"/>
      <c r="D631" s="135"/>
      <c r="E631" s="164"/>
      <c r="F631" s="198"/>
      <c r="G631" s="12"/>
      <c r="H631" s="12"/>
    </row>
    <row r="632" spans="1:8" ht="16.149999999999999" customHeight="1">
      <c r="A632" s="11"/>
      <c r="B632" s="144" t="s">
        <v>237</v>
      </c>
      <c r="C632" s="19"/>
      <c r="D632" s="19"/>
      <c r="E632" s="164"/>
      <c r="F632" s="198"/>
      <c r="G632" s="12"/>
      <c r="H632" s="12"/>
    </row>
    <row r="633" spans="1:8" ht="16.149999999999999" customHeight="1">
      <c r="A633" s="11"/>
      <c r="B633" s="144" t="s">
        <v>238</v>
      </c>
      <c r="C633" s="19"/>
      <c r="D633" s="19"/>
      <c r="E633" s="164"/>
      <c r="F633" s="198"/>
      <c r="G633" s="12"/>
      <c r="H633" s="12"/>
    </row>
    <row r="634" spans="1:8" ht="16.149999999999999" customHeight="1">
      <c r="A634" s="11"/>
      <c r="B634" s="144" t="s">
        <v>223</v>
      </c>
      <c r="C634" s="145"/>
      <c r="D634" s="145"/>
      <c r="E634" s="231"/>
      <c r="F634" s="198"/>
      <c r="G634" s="12"/>
      <c r="H634" s="12"/>
    </row>
    <row r="635" spans="1:8" ht="16.149999999999999" customHeight="1">
      <c r="A635" s="11"/>
      <c r="B635" s="144" t="s">
        <v>239</v>
      </c>
      <c r="C635" s="19"/>
      <c r="D635" s="19"/>
      <c r="E635" s="164"/>
      <c r="F635" s="198"/>
      <c r="G635" s="12"/>
      <c r="H635" s="12"/>
    </row>
    <row r="636" spans="1:8" ht="16.149999999999999" customHeight="1">
      <c r="A636" s="11"/>
      <c r="B636" s="153" t="s">
        <v>251</v>
      </c>
      <c r="C636" s="13" t="s">
        <v>10</v>
      </c>
      <c r="D636" s="21">
        <v>4</v>
      </c>
      <c r="E636" s="77"/>
      <c r="F636" s="198">
        <f>E636*D636</f>
        <v>0</v>
      </c>
      <c r="G636" s="12"/>
      <c r="H636" s="12"/>
    </row>
    <row r="637" spans="1:8" ht="16.149999999999999" customHeight="1">
      <c r="A637" s="11"/>
      <c r="B637" s="153"/>
      <c r="D637" s="21"/>
      <c r="E637" s="77"/>
      <c r="F637" s="198"/>
      <c r="G637" s="12"/>
      <c r="H637" s="12"/>
    </row>
    <row r="638" spans="1:8" ht="25.5">
      <c r="A638" s="11">
        <f>MAX(A270:A637)+0.01</f>
        <v>4.0699999999999985</v>
      </c>
      <c r="B638" s="20" t="s">
        <v>252</v>
      </c>
      <c r="C638" s="124"/>
      <c r="D638" s="135"/>
      <c r="E638" s="164"/>
      <c r="F638" s="198"/>
      <c r="G638" s="12"/>
      <c r="H638" s="12"/>
    </row>
    <row r="639" spans="1:8">
      <c r="A639" s="11"/>
      <c r="B639" s="134" t="s">
        <v>257</v>
      </c>
      <c r="C639" s="124"/>
      <c r="D639" s="135"/>
      <c r="E639" s="164"/>
      <c r="F639" s="198"/>
      <c r="G639" s="12"/>
      <c r="H639" s="12"/>
    </row>
    <row r="640" spans="1:8" ht="16.149999999999999" customHeight="1">
      <c r="A640" s="11"/>
      <c r="B640" s="134" t="s">
        <v>253</v>
      </c>
      <c r="C640" s="124"/>
      <c r="D640" s="135"/>
      <c r="E640" s="164"/>
      <c r="F640" s="198"/>
      <c r="G640" s="12"/>
      <c r="H640" s="12"/>
    </row>
    <row r="641" spans="1:8" ht="16.149999999999999" customHeight="1">
      <c r="A641" s="11"/>
      <c r="B641" s="134" t="s">
        <v>254</v>
      </c>
      <c r="C641" s="124"/>
      <c r="D641" s="135"/>
      <c r="E641" s="164"/>
      <c r="F641" s="198"/>
      <c r="G641" s="12"/>
      <c r="H641" s="12"/>
    </row>
    <row r="642" spans="1:8" ht="16.149999999999999" customHeight="1">
      <c r="A642" s="11"/>
      <c r="B642" s="134" t="s">
        <v>255</v>
      </c>
      <c r="C642" s="124"/>
      <c r="D642" s="135"/>
      <c r="E642" s="164"/>
      <c r="F642" s="198"/>
      <c r="G642" s="12"/>
      <c r="H642" s="12"/>
    </row>
    <row r="643" spans="1:8" ht="16.149999999999999" customHeight="1">
      <c r="A643" s="11"/>
      <c r="B643" s="116" t="s">
        <v>256</v>
      </c>
      <c r="C643" s="124"/>
      <c r="D643" s="135"/>
      <c r="E643" s="164"/>
      <c r="F643" s="198"/>
      <c r="G643" s="12"/>
      <c r="H643" s="12"/>
    </row>
    <row r="644" spans="1:8" ht="16.149999999999999" customHeight="1">
      <c r="A644" s="11"/>
      <c r="B644" s="134" t="s">
        <v>258</v>
      </c>
      <c r="C644" s="79" t="s">
        <v>10</v>
      </c>
      <c r="D644" s="79">
        <v>3</v>
      </c>
      <c r="E644" s="212"/>
      <c r="F644" s="205">
        <f t="shared" ref="F644" si="7">SUM(D644*E644)</f>
        <v>0</v>
      </c>
      <c r="G644" s="12"/>
      <c r="H644" s="12"/>
    </row>
    <row r="645" spans="1:8" ht="16.149999999999999" customHeight="1">
      <c r="A645" s="11"/>
      <c r="B645" s="134"/>
      <c r="C645" s="79"/>
      <c r="D645" s="79"/>
      <c r="E645" s="212"/>
      <c r="F645" s="205"/>
      <c r="G645" s="12"/>
      <c r="H645" s="12"/>
    </row>
    <row r="646" spans="1:8" ht="25.5">
      <c r="A646" s="11">
        <f>MAX(A287:A645)+0.01</f>
        <v>4.0799999999999983</v>
      </c>
      <c r="B646" s="20" t="s">
        <v>260</v>
      </c>
      <c r="C646" s="124"/>
      <c r="D646" s="135"/>
      <c r="E646" s="164"/>
      <c r="F646" s="198"/>
      <c r="G646" s="12"/>
      <c r="H646" s="12"/>
    </row>
    <row r="647" spans="1:8" ht="16.149999999999999" customHeight="1">
      <c r="A647" s="11"/>
      <c r="B647" s="134" t="s">
        <v>259</v>
      </c>
      <c r="C647" s="124"/>
      <c r="D647" s="135"/>
      <c r="E647" s="164"/>
      <c r="F647" s="198"/>
      <c r="G647" s="12"/>
      <c r="H647" s="12"/>
    </row>
    <row r="648" spans="1:8" ht="16.149999999999999" customHeight="1">
      <c r="A648" s="11"/>
      <c r="B648" s="134"/>
      <c r="C648" s="79" t="s">
        <v>10</v>
      </c>
      <c r="D648" s="79">
        <v>1</v>
      </c>
      <c r="E648" s="212"/>
      <c r="F648" s="205">
        <f t="shared" ref="F648" si="8">SUM(D648*E648)</f>
        <v>0</v>
      </c>
      <c r="G648" s="12"/>
      <c r="H648" s="12"/>
    </row>
    <row r="649" spans="1:8" ht="16.149999999999999" customHeight="1">
      <c r="A649" s="11"/>
      <c r="B649" s="134"/>
      <c r="C649" s="79"/>
      <c r="D649" s="79"/>
      <c r="E649" s="212"/>
      <c r="F649" s="205"/>
      <c r="G649" s="12"/>
      <c r="H649" s="12"/>
    </row>
    <row r="650" spans="1:8" ht="16.149999999999999" customHeight="1">
      <c r="A650" s="11">
        <f>MAX(A293:A649)+0.01</f>
        <v>4.0899999999999981</v>
      </c>
      <c r="B650" s="54" t="s">
        <v>66</v>
      </c>
      <c r="D650" s="21"/>
      <c r="E650" s="77"/>
      <c r="F650" s="205"/>
      <c r="G650" s="12"/>
      <c r="H650" s="12"/>
    </row>
    <row r="651" spans="1:8" ht="16.149999999999999" customHeight="1">
      <c r="A651" s="11"/>
      <c r="B651" s="54" t="s">
        <v>261</v>
      </c>
      <c r="D651" s="21"/>
      <c r="E651" s="77"/>
      <c r="F651" s="205"/>
      <c r="G651" s="12"/>
      <c r="H651" s="12"/>
    </row>
    <row r="652" spans="1:8" ht="16.149999999999999" customHeight="1">
      <c r="A652" s="11"/>
      <c r="B652" s="54" t="s">
        <v>68</v>
      </c>
      <c r="D652" s="21"/>
      <c r="E652" s="77"/>
      <c r="F652" s="205"/>
      <c r="G652" s="12"/>
      <c r="H652" s="12"/>
    </row>
    <row r="653" spans="1:8" ht="16.149999999999999" customHeight="1">
      <c r="A653" s="11"/>
      <c r="B653" s="54" t="s">
        <v>264</v>
      </c>
      <c r="C653" s="13" t="s">
        <v>10</v>
      </c>
      <c r="D653" s="21">
        <v>1</v>
      </c>
      <c r="E653" s="77"/>
      <c r="F653" s="205">
        <f>E653*D653</f>
        <v>0</v>
      </c>
      <c r="G653" s="12"/>
      <c r="H653" s="12"/>
    </row>
    <row r="654" spans="1:8" ht="16.149999999999999" customHeight="1">
      <c r="A654" s="11"/>
      <c r="B654" s="54"/>
      <c r="D654" s="21"/>
      <c r="E654" s="77"/>
      <c r="F654" s="205"/>
      <c r="G654" s="12"/>
      <c r="H654" s="12"/>
    </row>
    <row r="655" spans="1:8" ht="16.149999999999999" customHeight="1">
      <c r="A655" s="11">
        <f>MAX(A303:A653)+0.01</f>
        <v>4.0999999999999979</v>
      </c>
      <c r="B655" s="54" t="s">
        <v>67</v>
      </c>
      <c r="D655" s="21"/>
      <c r="E655" s="77"/>
      <c r="F655" s="205"/>
      <c r="G655" s="12"/>
      <c r="H655" s="12"/>
    </row>
    <row r="656" spans="1:8" ht="16.149999999999999" customHeight="1">
      <c r="A656" s="11"/>
      <c r="B656" s="54" t="s">
        <v>262</v>
      </c>
      <c r="D656" s="21"/>
      <c r="E656" s="77"/>
      <c r="F656" s="205"/>
      <c r="G656" s="12"/>
      <c r="H656" s="12"/>
    </row>
    <row r="657" spans="1:8" ht="16.149999999999999" customHeight="1">
      <c r="A657" s="11"/>
      <c r="B657" s="54" t="s">
        <v>69</v>
      </c>
      <c r="D657" s="21"/>
      <c r="E657" s="77"/>
      <c r="F657" s="205"/>
      <c r="G657" s="12"/>
      <c r="H657" s="12"/>
    </row>
    <row r="658" spans="1:8" ht="16.149999999999999" customHeight="1">
      <c r="A658" s="11"/>
      <c r="B658" s="54" t="s">
        <v>263</v>
      </c>
      <c r="C658" s="13" t="s">
        <v>10</v>
      </c>
      <c r="D658" s="21">
        <v>2</v>
      </c>
      <c r="E658" s="77"/>
      <c r="F658" s="205">
        <f>E658*D658</f>
        <v>0</v>
      </c>
      <c r="G658" s="12"/>
      <c r="H658" s="12"/>
    </row>
    <row r="659" spans="1:8" ht="16.149999999999999" customHeight="1">
      <c r="A659" s="11"/>
      <c r="B659" s="76"/>
      <c r="D659" s="21"/>
      <c r="E659" s="77"/>
      <c r="F659" s="198"/>
      <c r="G659" s="12"/>
      <c r="H659" s="12"/>
    </row>
    <row r="660" spans="1:8" ht="16.149999999999999" customHeight="1">
      <c r="A660" s="11">
        <f>MAX(A312:A659)+0.01</f>
        <v>4.1099999999999977</v>
      </c>
      <c r="B660" s="20" t="s">
        <v>26</v>
      </c>
      <c r="D660" s="21"/>
      <c r="E660" s="212"/>
      <c r="F660" s="217"/>
      <c r="G660" s="12"/>
      <c r="H660" s="12"/>
    </row>
    <row r="661" spans="1:8" ht="16.149999999999999" customHeight="1">
      <c r="A661" s="11"/>
      <c r="B661" s="10" t="s">
        <v>401</v>
      </c>
      <c r="C661" s="13" t="s">
        <v>10</v>
      </c>
      <c r="D661" s="21">
        <v>2</v>
      </c>
      <c r="E661" s="212"/>
      <c r="F661" s="217">
        <f t="shared" ref="F661:F666" si="9">SUM(D661*E661)</f>
        <v>0</v>
      </c>
      <c r="G661" s="12"/>
      <c r="H661" s="12"/>
    </row>
    <row r="662" spans="1:8" ht="16.149999999999999" customHeight="1">
      <c r="A662" s="11"/>
      <c r="B662" s="10" t="s">
        <v>402</v>
      </c>
      <c r="C662" s="13" t="s">
        <v>10</v>
      </c>
      <c r="D662" s="21">
        <v>1</v>
      </c>
      <c r="E662" s="212"/>
      <c r="F662" s="217">
        <f t="shared" si="9"/>
        <v>0</v>
      </c>
      <c r="G662" s="12"/>
      <c r="H662" s="12"/>
    </row>
    <row r="663" spans="1:8" ht="16.149999999999999" customHeight="1">
      <c r="A663" s="11"/>
      <c r="B663" s="10" t="s">
        <v>403</v>
      </c>
      <c r="C663" s="13" t="s">
        <v>10</v>
      </c>
      <c r="D663" s="21">
        <v>2</v>
      </c>
      <c r="E663" s="212"/>
      <c r="F663" s="217">
        <f t="shared" si="9"/>
        <v>0</v>
      </c>
      <c r="G663" s="12"/>
      <c r="H663" s="12"/>
    </row>
    <row r="664" spans="1:8" ht="16.149999999999999" customHeight="1">
      <c r="A664" s="11"/>
      <c r="B664" s="10" t="s">
        <v>404</v>
      </c>
      <c r="C664" s="13" t="s">
        <v>10</v>
      </c>
      <c r="D664" s="21">
        <v>4</v>
      </c>
      <c r="E664" s="212"/>
      <c r="F664" s="217">
        <f t="shared" si="9"/>
        <v>0</v>
      </c>
      <c r="G664" s="12"/>
      <c r="H664" s="12"/>
    </row>
    <row r="665" spans="1:8" ht="16.149999999999999" customHeight="1">
      <c r="A665" s="11"/>
      <c r="B665" s="10" t="s">
        <v>405</v>
      </c>
      <c r="C665" s="13" t="s">
        <v>10</v>
      </c>
      <c r="D665" s="21">
        <v>2</v>
      </c>
      <c r="E665" s="212"/>
      <c r="F665" s="217">
        <f t="shared" si="9"/>
        <v>0</v>
      </c>
      <c r="G665" s="12"/>
      <c r="H665" s="12"/>
    </row>
    <row r="666" spans="1:8" ht="16.149999999999999" customHeight="1">
      <c r="A666" s="11"/>
      <c r="B666" s="10" t="s">
        <v>406</v>
      </c>
      <c r="C666" s="13" t="s">
        <v>10</v>
      </c>
      <c r="D666" s="21">
        <v>2</v>
      </c>
      <c r="E666" s="212"/>
      <c r="F666" s="217">
        <f t="shared" si="9"/>
        <v>0</v>
      </c>
      <c r="G666" s="12"/>
      <c r="H666" s="12"/>
    </row>
    <row r="667" spans="1:8" ht="16.149999999999999" customHeight="1">
      <c r="A667" s="11"/>
      <c r="B667" s="76"/>
      <c r="D667" s="21"/>
      <c r="E667" s="77"/>
      <c r="F667" s="198"/>
      <c r="G667" s="12"/>
      <c r="H667" s="12"/>
    </row>
    <row r="668" spans="1:8" ht="25.5">
      <c r="A668" s="11">
        <f>MAX(A111:A667)+0.01</f>
        <v>4.1199999999999974</v>
      </c>
      <c r="B668" s="86" t="s">
        <v>292</v>
      </c>
      <c r="D668" s="53"/>
      <c r="E668" s="197"/>
      <c r="F668" s="198"/>
    </row>
    <row r="669" spans="1:8">
      <c r="A669" s="11"/>
      <c r="B669" s="86" t="s">
        <v>291</v>
      </c>
      <c r="D669" s="53"/>
      <c r="E669" s="197"/>
      <c r="F669" s="198"/>
    </row>
    <row r="670" spans="1:8" ht="14.45" customHeight="1">
      <c r="A670" s="11"/>
      <c r="B670" s="10" t="s">
        <v>55</v>
      </c>
      <c r="C670" s="13" t="s">
        <v>10</v>
      </c>
      <c r="D670" s="21">
        <v>4</v>
      </c>
      <c r="E670" s="77"/>
      <c r="F670" s="198">
        <f t="shared" ref="F670" si="10">E670*D670</f>
        <v>0</v>
      </c>
    </row>
    <row r="671" spans="1:8">
      <c r="A671" s="11"/>
      <c r="B671" s="10" t="s">
        <v>61</v>
      </c>
      <c r="C671" s="13" t="s">
        <v>10</v>
      </c>
      <c r="D671" s="21">
        <v>2</v>
      </c>
      <c r="E671" s="77"/>
      <c r="F671" s="198">
        <f t="shared" ref="F671:F672" si="11">E671*D671</f>
        <v>0</v>
      </c>
    </row>
    <row r="672" spans="1:8">
      <c r="A672" s="11"/>
      <c r="B672" s="10" t="s">
        <v>266</v>
      </c>
      <c r="C672" s="13" t="s">
        <v>10</v>
      </c>
      <c r="D672" s="21">
        <v>2</v>
      </c>
      <c r="E672" s="77"/>
      <c r="F672" s="198">
        <f t="shared" si="11"/>
        <v>0</v>
      </c>
    </row>
    <row r="673" spans="1:6">
      <c r="A673" s="11"/>
      <c r="B673" s="10" t="s">
        <v>265</v>
      </c>
      <c r="C673" s="13" t="s">
        <v>10</v>
      </c>
      <c r="D673" s="21">
        <v>3</v>
      </c>
      <c r="E673" s="77"/>
      <c r="F673" s="198">
        <f t="shared" ref="F673" si="12">E673*D673</f>
        <v>0</v>
      </c>
    </row>
    <row r="674" spans="1:6">
      <c r="A674" s="11"/>
      <c r="B674" s="10"/>
      <c r="D674" s="21"/>
      <c r="E674" s="77"/>
      <c r="F674" s="198"/>
    </row>
    <row r="675" spans="1:6" ht="25.5">
      <c r="A675" s="11">
        <f>MAX(A111:A674)+0.01</f>
        <v>4.1299999999999972</v>
      </c>
      <c r="B675" s="54" t="s">
        <v>54</v>
      </c>
      <c r="C675" s="79"/>
      <c r="D675" s="111"/>
      <c r="E675" s="232"/>
      <c r="F675" s="219"/>
    </row>
    <row r="676" spans="1:6">
      <c r="A676" s="11"/>
      <c r="B676" s="57" t="s">
        <v>53</v>
      </c>
      <c r="C676" s="79" t="s">
        <v>10</v>
      </c>
      <c r="D676" s="112">
        <v>23</v>
      </c>
      <c r="E676" s="194"/>
      <c r="F676" s="49">
        <f>E676*D676</f>
        <v>0</v>
      </c>
    </row>
    <row r="677" spans="1:6">
      <c r="A677" s="11"/>
      <c r="B677" s="10"/>
      <c r="D677" s="21"/>
      <c r="E677" s="77"/>
      <c r="F677" s="198"/>
    </row>
    <row r="678" spans="1:6" ht="51">
      <c r="A678" s="11">
        <f>MAX(A114:A677)+0.01</f>
        <v>4.139999999999997</v>
      </c>
      <c r="B678" s="10" t="s">
        <v>267</v>
      </c>
      <c r="D678" s="21"/>
      <c r="E678" s="212"/>
      <c r="F678" s="217"/>
    </row>
    <row r="679" spans="1:6">
      <c r="A679" s="11"/>
      <c r="B679" s="10" t="s">
        <v>296</v>
      </c>
      <c r="C679" s="13" t="s">
        <v>10</v>
      </c>
      <c r="D679" s="21">
        <v>18</v>
      </c>
      <c r="E679" s="77"/>
      <c r="F679" s="198">
        <f>E679*D679</f>
        <v>0</v>
      </c>
    </row>
    <row r="680" spans="1:6">
      <c r="A680" s="11"/>
      <c r="B680" s="10" t="s">
        <v>373</v>
      </c>
      <c r="C680" s="13" t="s">
        <v>10</v>
      </c>
      <c r="D680" s="21">
        <v>16</v>
      </c>
      <c r="E680" s="77"/>
      <c r="F680" s="198">
        <f>E680*D680</f>
        <v>0</v>
      </c>
    </row>
    <row r="681" spans="1:6">
      <c r="A681" s="11"/>
      <c r="B681" s="10" t="s">
        <v>389</v>
      </c>
      <c r="C681" s="13" t="s">
        <v>10</v>
      </c>
      <c r="D681" s="21">
        <v>4</v>
      </c>
      <c r="E681" s="77"/>
      <c r="F681" s="198">
        <f>E681*D681</f>
        <v>0</v>
      </c>
    </row>
    <row r="682" spans="1:6">
      <c r="A682" s="11"/>
      <c r="B682" s="10"/>
      <c r="D682" s="21"/>
      <c r="E682" s="77"/>
      <c r="F682" s="198"/>
    </row>
    <row r="683" spans="1:6">
      <c r="A683" s="11"/>
      <c r="B683" s="10"/>
      <c r="D683" s="21"/>
      <c r="E683" s="77"/>
      <c r="F683" s="198"/>
    </row>
    <row r="684" spans="1:6" ht="63.75">
      <c r="A684" s="11">
        <f>MAX(A118:A681)+0.01</f>
        <v>4.1499999999999968</v>
      </c>
      <c r="B684" s="92" t="s">
        <v>25</v>
      </c>
      <c r="D684" s="110"/>
      <c r="E684" s="212"/>
      <c r="F684" s="217"/>
    </row>
    <row r="685" spans="1:6">
      <c r="A685" s="11"/>
      <c r="B685" s="75" t="s">
        <v>49</v>
      </c>
      <c r="C685" s="13" t="s">
        <v>9</v>
      </c>
      <c r="D685" s="110">
        <v>75</v>
      </c>
      <c r="E685" s="212"/>
      <c r="F685" s="217">
        <f t="shared" ref="F685:F689" si="13">SUM(D685*E685)</f>
        <v>0</v>
      </c>
    </row>
    <row r="686" spans="1:6">
      <c r="A686" s="11"/>
      <c r="B686" s="75" t="s">
        <v>56</v>
      </c>
      <c r="C686" s="13" t="s">
        <v>9</v>
      </c>
      <c r="D686" s="110">
        <v>45</v>
      </c>
      <c r="E686" s="212"/>
      <c r="F686" s="217">
        <f t="shared" si="13"/>
        <v>0</v>
      </c>
    </row>
    <row r="687" spans="1:6">
      <c r="A687" s="11"/>
      <c r="B687" s="75" t="s">
        <v>50</v>
      </c>
      <c r="C687" s="13" t="s">
        <v>9</v>
      </c>
      <c r="D687" s="110">
        <v>35</v>
      </c>
      <c r="E687" s="212"/>
      <c r="F687" s="217">
        <f t="shared" si="13"/>
        <v>0</v>
      </c>
    </row>
    <row r="688" spans="1:6">
      <c r="A688" s="11"/>
      <c r="B688" s="75" t="s">
        <v>51</v>
      </c>
      <c r="C688" s="13" t="s">
        <v>9</v>
      </c>
      <c r="D688" s="110">
        <v>65</v>
      </c>
      <c r="E688" s="212"/>
      <c r="F688" s="217">
        <f t="shared" si="13"/>
        <v>0</v>
      </c>
    </row>
    <row r="689" spans="1:6">
      <c r="A689" s="11"/>
      <c r="B689" s="75" t="s">
        <v>52</v>
      </c>
      <c r="C689" s="13" t="s">
        <v>9</v>
      </c>
      <c r="D689" s="110">
        <v>120</v>
      </c>
      <c r="E689" s="212"/>
      <c r="F689" s="217">
        <f t="shared" si="13"/>
        <v>0</v>
      </c>
    </row>
    <row r="690" spans="1:6">
      <c r="D690" s="53"/>
    </row>
    <row r="691" spans="1:6" ht="38.25">
      <c r="A691" s="11">
        <f>MAX(A125:A689)+0.01</f>
        <v>4.1599999999999966</v>
      </c>
      <c r="B691" s="92" t="s">
        <v>323</v>
      </c>
      <c r="D691" s="110"/>
      <c r="E691" s="216"/>
      <c r="F691" s="169"/>
    </row>
    <row r="692" spans="1:6">
      <c r="A692" s="11"/>
      <c r="B692" s="10" t="s">
        <v>324</v>
      </c>
      <c r="C692" s="13" t="s">
        <v>10</v>
      </c>
      <c r="D692" s="110">
        <v>12</v>
      </c>
      <c r="E692" s="218"/>
      <c r="F692" s="168">
        <f>E692*D692</f>
        <v>0</v>
      </c>
    </row>
    <row r="693" spans="1:6">
      <c r="A693" s="11"/>
      <c r="B693" s="10" t="s">
        <v>325</v>
      </c>
      <c r="C693" s="13" t="s">
        <v>10</v>
      </c>
      <c r="D693" s="110">
        <v>6</v>
      </c>
      <c r="E693" s="218"/>
      <c r="F693" s="168">
        <f>E693*D693</f>
        <v>0</v>
      </c>
    </row>
    <row r="694" spans="1:6">
      <c r="A694" s="11"/>
      <c r="B694" s="10" t="s">
        <v>326</v>
      </c>
      <c r="C694" s="13" t="s">
        <v>10</v>
      </c>
      <c r="D694" s="110">
        <v>10</v>
      </c>
      <c r="E694" s="218"/>
      <c r="F694" s="168">
        <f>E694*D694</f>
        <v>0</v>
      </c>
    </row>
    <row r="695" spans="1:6">
      <c r="A695" s="11"/>
      <c r="B695" s="10" t="s">
        <v>327</v>
      </c>
      <c r="C695" s="13" t="s">
        <v>10</v>
      </c>
      <c r="D695" s="110">
        <v>6</v>
      </c>
      <c r="E695" s="218"/>
      <c r="F695" s="168">
        <f>E695*D695</f>
        <v>0</v>
      </c>
    </row>
    <row r="696" spans="1:6">
      <c r="A696" s="11"/>
      <c r="B696" s="10" t="s">
        <v>328</v>
      </c>
      <c r="C696" s="13" t="s">
        <v>10</v>
      </c>
      <c r="D696" s="110">
        <v>22</v>
      </c>
      <c r="E696" s="218"/>
      <c r="F696" s="168">
        <f>E696*D696</f>
        <v>0</v>
      </c>
    </row>
    <row r="697" spans="1:6">
      <c r="A697" s="11"/>
      <c r="B697" s="10" t="s">
        <v>330</v>
      </c>
      <c r="C697" s="13" t="s">
        <v>10</v>
      </c>
      <c r="D697" s="110">
        <v>1</v>
      </c>
      <c r="E697" s="218"/>
      <c r="F697" s="168">
        <f t="shared" ref="F697" si="14">E697*D697</f>
        <v>0</v>
      </c>
    </row>
    <row r="698" spans="1:6">
      <c r="A698" s="11"/>
      <c r="B698" s="10" t="s">
        <v>329</v>
      </c>
      <c r="C698" s="13" t="s">
        <v>10</v>
      </c>
      <c r="D698" s="110">
        <v>5</v>
      </c>
      <c r="E698" s="218"/>
      <c r="F698" s="168">
        <f t="shared" ref="F698" si="15">E698*D698</f>
        <v>0</v>
      </c>
    </row>
    <row r="699" spans="1:6">
      <c r="A699" s="11"/>
      <c r="B699" s="10"/>
      <c r="D699" s="110"/>
      <c r="E699" s="218"/>
      <c r="F699" s="168"/>
    </row>
    <row r="700" spans="1:6" ht="76.5">
      <c r="A700" s="11">
        <f>MAX(A133:A697)+0.01</f>
        <v>4.1699999999999964</v>
      </c>
      <c r="B700" s="54" t="s">
        <v>285</v>
      </c>
      <c r="D700" s="157"/>
      <c r="E700" s="212"/>
      <c r="F700" s="220"/>
    </row>
    <row r="701" spans="1:6">
      <c r="A701" s="11"/>
      <c r="B701" s="57"/>
      <c r="C701" s="13" t="s">
        <v>286</v>
      </c>
      <c r="D701" s="21">
        <v>1350</v>
      </c>
      <c r="E701" s="212"/>
      <c r="F701" s="217">
        <f t="shared" ref="F701" si="16">SUM(D701*E701)</f>
        <v>0</v>
      </c>
    </row>
    <row r="702" spans="1:6">
      <c r="A702" s="11"/>
      <c r="B702" s="57"/>
      <c r="D702" s="21"/>
      <c r="E702" s="212"/>
      <c r="F702" s="217"/>
    </row>
    <row r="703" spans="1:6" ht="77.25" customHeight="1">
      <c r="A703" s="11">
        <f>MAX(A132:A702)+0.01</f>
        <v>4.1799999999999962</v>
      </c>
      <c r="B703" s="54" t="s">
        <v>287</v>
      </c>
      <c r="D703" s="21"/>
      <c r="E703" s="212"/>
      <c r="F703" s="217"/>
    </row>
    <row r="704" spans="1:6">
      <c r="A704" s="11"/>
      <c r="B704" s="75" t="s">
        <v>70</v>
      </c>
      <c r="C704" s="13" t="s">
        <v>10</v>
      </c>
      <c r="D704" s="21">
        <v>2</v>
      </c>
      <c r="E704" s="212"/>
      <c r="F704" s="217">
        <f t="shared" ref="F704" si="17">SUM(D704*E704)</f>
        <v>0</v>
      </c>
    </row>
    <row r="705" spans="1:15">
      <c r="A705" s="11"/>
      <c r="B705" s="75" t="s">
        <v>71</v>
      </c>
      <c r="C705" s="13" t="s">
        <v>10</v>
      </c>
      <c r="D705" s="21">
        <v>1</v>
      </c>
      <c r="E705" s="212"/>
      <c r="F705" s="217">
        <f t="shared" ref="F705" si="18">SUM(D705*E705)</f>
        <v>0</v>
      </c>
    </row>
    <row r="706" spans="1:15">
      <c r="A706" s="11"/>
      <c r="B706" s="75" t="s">
        <v>288</v>
      </c>
      <c r="C706" s="13" t="s">
        <v>10</v>
      </c>
      <c r="D706" s="21">
        <v>4</v>
      </c>
      <c r="E706" s="212"/>
      <c r="F706" s="217">
        <f t="shared" ref="F706" si="19">SUM(D706*E706)</f>
        <v>0</v>
      </c>
    </row>
    <row r="707" spans="1:15">
      <c r="A707" s="11"/>
      <c r="B707" s="10"/>
      <c r="D707" s="110"/>
      <c r="E707" s="212"/>
      <c r="F707" s="217"/>
    </row>
    <row r="708" spans="1:15" ht="78.75" customHeight="1">
      <c r="A708" s="11">
        <f>MAX(A135:A707)+0.01</f>
        <v>4.1899999999999959</v>
      </c>
      <c r="B708" s="54" t="s">
        <v>289</v>
      </c>
      <c r="D708" s="21"/>
      <c r="E708" s="212"/>
      <c r="F708" s="217"/>
    </row>
    <row r="709" spans="1:15">
      <c r="A709" s="11"/>
      <c r="B709" s="10" t="s">
        <v>290</v>
      </c>
      <c r="C709" s="13" t="s">
        <v>10</v>
      </c>
      <c r="D709" s="110">
        <v>2</v>
      </c>
      <c r="E709" s="212"/>
      <c r="F709" s="217">
        <f t="shared" ref="F709" si="20">SUM(D709*E709)</f>
        <v>0</v>
      </c>
      <c r="J709" s="11"/>
      <c r="K709" s="10"/>
      <c r="L709" s="13"/>
      <c r="M709" s="110"/>
      <c r="N709" s="218"/>
      <c r="O709" s="168"/>
    </row>
    <row r="710" spans="1:15">
      <c r="A710" s="11"/>
      <c r="B710" s="10" t="s">
        <v>390</v>
      </c>
      <c r="C710" s="13" t="s">
        <v>10</v>
      </c>
      <c r="D710" s="110">
        <v>2</v>
      </c>
      <c r="E710" s="212"/>
      <c r="F710" s="217">
        <f t="shared" ref="F710" si="21">SUM(D710*E710)</f>
        <v>0</v>
      </c>
      <c r="J710" s="11"/>
      <c r="K710" s="10"/>
      <c r="L710" s="13"/>
      <c r="M710" s="110"/>
      <c r="N710" s="218"/>
      <c r="O710" s="168"/>
    </row>
    <row r="711" spans="1:15">
      <c r="A711" s="11"/>
      <c r="B711" s="10"/>
      <c r="D711" s="110"/>
      <c r="E711" s="212"/>
      <c r="F711" s="217"/>
      <c r="J711" s="11"/>
      <c r="K711" s="10"/>
      <c r="L711" s="13"/>
      <c r="M711" s="110"/>
      <c r="N711" s="218"/>
      <c r="O711" s="168"/>
    </row>
    <row r="712" spans="1:15" ht="38.25">
      <c r="A712" s="11">
        <f>MAX(A143:A710)+0.01</f>
        <v>4.1999999999999957</v>
      </c>
      <c r="B712" s="10" t="s">
        <v>30</v>
      </c>
      <c r="D712" s="110"/>
      <c r="E712" s="212"/>
      <c r="F712" s="217"/>
    </row>
    <row r="713" spans="1:15">
      <c r="A713" s="11"/>
      <c r="B713" s="57" t="s">
        <v>63</v>
      </c>
      <c r="C713" s="13" t="s">
        <v>27</v>
      </c>
      <c r="D713" s="110">
        <v>180</v>
      </c>
      <c r="E713" s="212"/>
      <c r="F713" s="217">
        <f>SUM(D713*E713)</f>
        <v>0</v>
      </c>
    </row>
    <row r="714" spans="1:15">
      <c r="A714" s="11"/>
      <c r="B714" s="57"/>
      <c r="D714" s="110"/>
      <c r="E714" s="212"/>
      <c r="F714" s="217"/>
    </row>
    <row r="715" spans="1:15" ht="38.25">
      <c r="A715" s="11">
        <f>MAX(A143:A714)+0.01</f>
        <v>4.2099999999999955</v>
      </c>
      <c r="B715" s="10" t="s">
        <v>31</v>
      </c>
      <c r="D715" s="110"/>
      <c r="E715" s="212"/>
      <c r="F715" s="217"/>
    </row>
    <row r="716" spans="1:15">
      <c r="A716" s="11"/>
      <c r="B716" s="57" t="s">
        <v>64</v>
      </c>
      <c r="C716" s="13" t="s">
        <v>27</v>
      </c>
      <c r="D716" s="110">
        <v>185</v>
      </c>
      <c r="E716" s="212"/>
      <c r="F716" s="217">
        <f>SUM(D716*E716)</f>
        <v>0</v>
      </c>
    </row>
    <row r="717" spans="1:15">
      <c r="A717" s="11"/>
      <c r="B717" s="57"/>
      <c r="D717" s="110"/>
      <c r="E717" s="212"/>
      <c r="F717" s="217"/>
    </row>
    <row r="718" spans="1:15" ht="25.5">
      <c r="A718" s="11">
        <f>MAX(A146:A716)+0.01</f>
        <v>4.2199999999999953</v>
      </c>
      <c r="B718" s="10" t="s">
        <v>93</v>
      </c>
      <c r="D718" s="53"/>
      <c r="E718" s="197"/>
      <c r="F718" s="198"/>
    </row>
    <row r="719" spans="1:15">
      <c r="A719" s="11"/>
      <c r="B719" s="75" t="s">
        <v>70</v>
      </c>
      <c r="C719" s="13" t="s">
        <v>10</v>
      </c>
      <c r="D719" s="21">
        <v>5</v>
      </c>
      <c r="E719" s="77"/>
      <c r="F719" s="198">
        <f t="shared" ref="F719" si="22">E719*D719</f>
        <v>0</v>
      </c>
    </row>
    <row r="720" spans="1:15">
      <c r="A720" s="11"/>
      <c r="B720" s="75" t="s">
        <v>71</v>
      </c>
      <c r="C720" s="13" t="s">
        <v>10</v>
      </c>
      <c r="D720" s="21">
        <v>1</v>
      </c>
      <c r="E720" s="77"/>
      <c r="F720" s="198">
        <f t="shared" ref="F720" si="23">E720*D720</f>
        <v>0</v>
      </c>
    </row>
    <row r="721" spans="1:6">
      <c r="A721" s="11"/>
      <c r="B721" s="75" t="s">
        <v>269</v>
      </c>
      <c r="C721" s="13" t="s">
        <v>10</v>
      </c>
      <c r="D721" s="21">
        <v>2</v>
      </c>
      <c r="E721" s="77"/>
      <c r="F721" s="198">
        <f t="shared" ref="F721" si="24">E721*D721</f>
        <v>0</v>
      </c>
    </row>
    <row r="722" spans="1:6">
      <c r="A722" s="11"/>
      <c r="B722" s="75" t="s">
        <v>268</v>
      </c>
      <c r="C722" s="13" t="s">
        <v>10</v>
      </c>
      <c r="D722" s="21">
        <v>6</v>
      </c>
      <c r="E722" s="77"/>
      <c r="F722" s="198">
        <f t="shared" ref="F722:F723" si="25">E722*D722</f>
        <v>0</v>
      </c>
    </row>
    <row r="723" spans="1:6">
      <c r="A723" s="11"/>
      <c r="B723" s="10" t="s">
        <v>396</v>
      </c>
      <c r="C723" s="13" t="s">
        <v>10</v>
      </c>
      <c r="D723" s="21">
        <v>1</v>
      </c>
      <c r="E723" s="77"/>
      <c r="F723" s="198">
        <f t="shared" si="25"/>
        <v>0</v>
      </c>
    </row>
    <row r="724" spans="1:6">
      <c r="A724" s="11"/>
      <c r="B724" s="10" t="s">
        <v>397</v>
      </c>
      <c r="C724" s="13" t="s">
        <v>10</v>
      </c>
      <c r="D724" s="21">
        <v>1</v>
      </c>
      <c r="E724" s="77"/>
      <c r="F724" s="198">
        <f t="shared" ref="F724" si="26">E724*D724</f>
        <v>0</v>
      </c>
    </row>
    <row r="725" spans="1:6">
      <c r="A725" s="11"/>
      <c r="B725" s="10" t="s">
        <v>398</v>
      </c>
      <c r="C725" s="13" t="s">
        <v>10</v>
      </c>
      <c r="D725" s="21">
        <v>1</v>
      </c>
      <c r="E725" s="77"/>
      <c r="F725" s="198">
        <f t="shared" ref="F725" si="27">E725*D725</f>
        <v>0</v>
      </c>
    </row>
    <row r="726" spans="1:6">
      <c r="A726" s="11"/>
      <c r="B726" s="10" t="s">
        <v>399</v>
      </c>
      <c r="C726" s="13" t="s">
        <v>10</v>
      </c>
      <c r="D726" s="21">
        <v>1</v>
      </c>
      <c r="E726" s="77"/>
      <c r="F726" s="198">
        <f t="shared" ref="F726" si="28">E726*D726</f>
        <v>0</v>
      </c>
    </row>
    <row r="727" spans="1:6">
      <c r="A727" s="11"/>
      <c r="B727" s="10"/>
      <c r="D727" s="21"/>
      <c r="E727" s="77"/>
      <c r="F727" s="198"/>
    </row>
    <row r="728" spans="1:6" ht="25.5">
      <c r="A728" s="11">
        <f>MAX(A149:A725)+0.01</f>
        <v>4.2299999999999951</v>
      </c>
      <c r="B728" s="10" t="s">
        <v>391</v>
      </c>
      <c r="D728" s="53"/>
      <c r="E728" s="197"/>
      <c r="F728" s="198"/>
    </row>
    <row r="729" spans="1:6">
      <c r="A729" s="11"/>
      <c r="B729" s="75" t="s">
        <v>294</v>
      </c>
      <c r="C729" s="13" t="s">
        <v>10</v>
      </c>
      <c r="D729" s="21">
        <v>2</v>
      </c>
      <c r="E729" s="77"/>
      <c r="F729" s="198">
        <f t="shared" ref="F729:F730" si="29">E729*D729</f>
        <v>0</v>
      </c>
    </row>
    <row r="730" spans="1:6">
      <c r="A730" s="11"/>
      <c r="B730" s="75" t="s">
        <v>295</v>
      </c>
      <c r="C730" s="13" t="s">
        <v>10</v>
      </c>
      <c r="D730" s="21">
        <v>6</v>
      </c>
      <c r="E730" s="77"/>
      <c r="F730" s="198">
        <f t="shared" si="29"/>
        <v>0</v>
      </c>
    </row>
    <row r="731" spans="1:6">
      <c r="A731" s="11"/>
      <c r="B731" s="10" t="s">
        <v>394</v>
      </c>
      <c r="C731" s="13" t="s">
        <v>10</v>
      </c>
      <c r="D731" s="21">
        <v>1</v>
      </c>
      <c r="E731" s="77"/>
      <c r="F731" s="198">
        <f t="shared" ref="F731" si="30">E731*D731</f>
        <v>0</v>
      </c>
    </row>
    <row r="732" spans="1:6">
      <c r="A732" s="11"/>
      <c r="B732" s="10" t="s">
        <v>395</v>
      </c>
      <c r="C732" s="13" t="s">
        <v>10</v>
      </c>
      <c r="D732" s="21">
        <v>1</v>
      </c>
      <c r="E732" s="77"/>
      <c r="F732" s="198">
        <f t="shared" ref="F732" si="31">E732*D732</f>
        <v>0</v>
      </c>
    </row>
    <row r="733" spans="1:6">
      <c r="A733" s="11"/>
      <c r="B733" s="10"/>
      <c r="D733" s="21"/>
      <c r="E733" s="77"/>
      <c r="F733" s="198"/>
    </row>
    <row r="734" spans="1:6" ht="30.75" customHeight="1">
      <c r="A734" s="11">
        <f>MAX(A156:A732)+0.01</f>
        <v>4.2399999999999949</v>
      </c>
      <c r="B734" s="10" t="s">
        <v>392</v>
      </c>
      <c r="D734" s="53"/>
      <c r="E734" s="197"/>
      <c r="F734" s="198"/>
    </row>
    <row r="735" spans="1:6">
      <c r="A735" s="11"/>
      <c r="B735" s="75" t="s">
        <v>384</v>
      </c>
      <c r="C735" s="13" t="s">
        <v>10</v>
      </c>
      <c r="D735" s="21">
        <v>3</v>
      </c>
      <c r="E735" s="77"/>
      <c r="F735" s="198">
        <f t="shared" ref="F735" si="32">E735*D735</f>
        <v>0</v>
      </c>
    </row>
    <row r="736" spans="1:6">
      <c r="A736" s="11"/>
      <c r="B736" s="10"/>
      <c r="D736" s="21"/>
      <c r="E736" s="77"/>
      <c r="F736" s="198"/>
    </row>
    <row r="737" spans="1:6" ht="38.25">
      <c r="A737" s="11">
        <f>MAX(A161:A735)+0.01</f>
        <v>4.2499999999999947</v>
      </c>
      <c r="B737" s="54" t="s">
        <v>385</v>
      </c>
      <c r="D737" s="21"/>
      <c r="E737" s="166"/>
      <c r="F737" s="78"/>
    </row>
    <row r="738" spans="1:6">
      <c r="A738" s="11"/>
      <c r="B738" s="54" t="s">
        <v>386</v>
      </c>
      <c r="D738" s="21"/>
      <c r="E738" s="166"/>
      <c r="F738" s="78"/>
    </row>
    <row r="739" spans="1:6">
      <c r="A739" s="11"/>
      <c r="B739" s="54" t="s">
        <v>387</v>
      </c>
      <c r="D739" s="21"/>
      <c r="E739" s="166"/>
      <c r="F739" s="78"/>
    </row>
    <row r="740" spans="1:6">
      <c r="A740" s="11"/>
      <c r="B740" s="54"/>
      <c r="C740" s="13" t="s">
        <v>10</v>
      </c>
      <c r="D740" s="21">
        <v>4</v>
      </c>
      <c r="E740" s="166"/>
      <c r="F740" s="78">
        <f>E740*D740</f>
        <v>0</v>
      </c>
    </row>
    <row r="741" spans="1:6">
      <c r="A741" s="11"/>
      <c r="B741" s="54"/>
      <c r="D741" s="21"/>
      <c r="E741" s="166"/>
      <c r="F741" s="78"/>
    </row>
    <row r="742" spans="1:6" ht="28.5" customHeight="1">
      <c r="A742" s="11">
        <f>MAX(A161:A738)+0.01</f>
        <v>4.2599999999999945</v>
      </c>
      <c r="B742" s="10" t="s">
        <v>28</v>
      </c>
      <c r="C742" s="50"/>
      <c r="D742" s="50"/>
    </row>
    <row r="743" spans="1:6">
      <c r="A743" s="11"/>
      <c r="B743" s="10"/>
      <c r="C743" s="13" t="s">
        <v>10</v>
      </c>
      <c r="D743" s="21">
        <v>1</v>
      </c>
      <c r="E743" s="212"/>
      <c r="F743" s="217">
        <f>SUM(D743*E743)</f>
        <v>0</v>
      </c>
    </row>
    <row r="744" spans="1:6">
      <c r="A744" s="11"/>
      <c r="B744" s="10"/>
      <c r="D744" s="21"/>
      <c r="E744" s="212"/>
      <c r="F744" s="217"/>
    </row>
    <row r="745" spans="1:6">
      <c r="A745" s="51"/>
      <c r="B745" s="55"/>
      <c r="C745" s="15"/>
      <c r="D745" s="15"/>
      <c r="E745" s="199" t="s">
        <v>29</v>
      </c>
      <c r="F745" s="200">
        <f>SUM(F409:F743)</f>
        <v>0</v>
      </c>
    </row>
    <row r="746" spans="1:6">
      <c r="A746" s="8"/>
      <c r="B746" s="56"/>
      <c r="C746" s="52"/>
      <c r="D746" s="52"/>
      <c r="E746" s="215"/>
      <c r="F746" s="221"/>
    </row>
    <row r="747" spans="1:6">
      <c r="B747" s="1"/>
      <c r="C747" s="1"/>
    </row>
    <row r="748" spans="1:6">
      <c r="B748" s="1"/>
      <c r="C748" s="1"/>
    </row>
    <row r="749" spans="1:6">
      <c r="B749" s="1"/>
      <c r="C749" s="1"/>
    </row>
    <row r="750" spans="1:6">
      <c r="B750" s="1"/>
      <c r="C750" s="1"/>
    </row>
    <row r="751" spans="1:6">
      <c r="B751" s="1"/>
      <c r="C751" s="1"/>
    </row>
    <row r="752" spans="1:6">
      <c r="B752" s="1"/>
      <c r="C752" s="1"/>
    </row>
    <row r="753" spans="2:3">
      <c r="B753" s="1"/>
      <c r="C753" s="1"/>
    </row>
    <row r="754" spans="2:3">
      <c r="B754" s="1"/>
      <c r="C754" s="1"/>
    </row>
    <row r="755" spans="2:3">
      <c r="B755" s="1"/>
      <c r="C755" s="1"/>
    </row>
    <row r="756" spans="2:3">
      <c r="B756" s="1"/>
      <c r="C756" s="1"/>
    </row>
    <row r="757" spans="2:3">
      <c r="B757" s="1"/>
      <c r="C757" s="1"/>
    </row>
    <row r="758" spans="2:3">
      <c r="B758" s="1"/>
      <c r="C758" s="1"/>
    </row>
    <row r="759" spans="2:3">
      <c r="B759" s="1"/>
      <c r="C759" s="1"/>
    </row>
    <row r="760" spans="2:3">
      <c r="B760" s="1"/>
      <c r="C760" s="1"/>
    </row>
    <row r="761" spans="2:3">
      <c r="B761" s="1"/>
      <c r="C761" s="1"/>
    </row>
    <row r="762" spans="2:3">
      <c r="B762" s="1"/>
      <c r="C762" s="1"/>
    </row>
    <row r="763" spans="2:3">
      <c r="B763" s="1"/>
      <c r="C763" s="1"/>
    </row>
    <row r="764" spans="2:3">
      <c r="B764" s="1"/>
      <c r="C764" s="1"/>
    </row>
    <row r="765" spans="2:3">
      <c r="B765" s="117"/>
    </row>
    <row r="766" spans="2:3">
      <c r="B766" s="1"/>
    </row>
    <row r="767" spans="2:3">
      <c r="B767" s="1"/>
    </row>
    <row r="768" spans="2:3">
      <c r="B768" s="1"/>
    </row>
    <row r="769" spans="2:2">
      <c r="B769" s="1"/>
    </row>
    <row r="770" spans="2:2">
      <c r="B770" s="1"/>
    </row>
    <row r="771" spans="2:2">
      <c r="B771" s="1"/>
    </row>
    <row r="772" spans="2:2">
      <c r="B772" s="1"/>
    </row>
    <row r="773" spans="2:2">
      <c r="B773" s="1"/>
    </row>
    <row r="774" spans="2:2">
      <c r="B774" s="1"/>
    </row>
  </sheetData>
  <mergeCells count="12">
    <mergeCell ref="B598:E598"/>
    <mergeCell ref="B27:F27"/>
    <mergeCell ref="B3:F3"/>
    <mergeCell ref="B24:F24"/>
    <mergeCell ref="B25:F25"/>
    <mergeCell ref="B26:F26"/>
    <mergeCell ref="B23:F23"/>
    <mergeCell ref="B4:F4"/>
    <mergeCell ref="B5:F5"/>
    <mergeCell ref="B22:F22"/>
    <mergeCell ref="B9:D9"/>
    <mergeCell ref="B28:F28"/>
  </mergeCells>
  <printOptions horizontalCentered="1"/>
  <pageMargins left="0.98425196850393704" right="0.39370078740157483" top="0.98425196850393704" bottom="0.59055118110236227" header="0" footer="0.11811023622047245"/>
  <pageSetup paperSize="9" scale="80" orientation="portrait" horizontalDpi="4294967293" verticalDpi="4294967293" r:id="rId1"/>
  <headerFooter>
    <oddFooter>&amp;L&amp;"Segoe UI,Navadno"&amp;8&amp;F&amp;R&amp;"Segoe UI,Navadno"Stran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M21" sqref="M21"/>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STROJNE</vt:lpstr>
      <vt:lpstr>List1</vt:lpstr>
      <vt:lpstr>STROJNE!Področje_tiskanja</vt:lpstr>
    </vt:vector>
  </TitlesOfParts>
  <Company>Kradex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dc:creator>
  <cp:lastModifiedBy>Dušan Gorjanec</cp:lastModifiedBy>
  <cp:lastPrinted>2024-07-03T19:39:38Z</cp:lastPrinted>
  <dcterms:created xsi:type="dcterms:W3CDTF">2006-05-15T18:21:44Z</dcterms:created>
  <dcterms:modified xsi:type="dcterms:W3CDTF">2024-07-03T19:41:31Z</dcterms:modified>
</cp:coreProperties>
</file>